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osh\Google Drive\TACX Files\"/>
    </mc:Choice>
  </mc:AlternateContent>
  <bookViews>
    <workbookView xWindow="0" yWindow="0" windowWidth="9580" windowHeight="1960" tabRatio="938" firstSheet="10" activeTab="14"/>
  </bookViews>
  <sheets>
    <sheet name="Instructions" sheetId="2" r:id="rId1"/>
    <sheet name="Power Setup" sheetId="3" r:id="rId2"/>
    <sheet name="Comparison" sheetId="24" r:id="rId3"/>
    <sheet name="Downward Spiral" sheetId="13" r:id="rId4"/>
    <sheet name="Revolver" sheetId="9" r:id="rId5"/>
    <sheet name="Fight Club" sheetId="15" r:id="rId6"/>
    <sheet name="Angels" sheetId="7" r:id="rId7"/>
    <sheet name="The Hunted" sheetId="5" r:id="rId8"/>
    <sheet name="Local Hero" sheetId="10" r:id="rId9"/>
    <sheet name="A Very Dark Place" sheetId="16" r:id="rId10"/>
    <sheet name="Hell Hath No Fury" sheetId="18" r:id="rId11"/>
    <sheet name="Extra Shot 20" sheetId="20" r:id="rId12"/>
    <sheet name="Extra Shot The Long Scream" sheetId="22" r:id="rId13"/>
    <sheet name="There Is No Try" sheetId="23" r:id="rId14"/>
    <sheet name="The Wretched" sheetId="26" r:id="rId15"/>
    <sheet name="Blender" sheetId="30" r:id="rId16"/>
  </sheets>
  <calcPr calcId="152511"/>
</workbook>
</file>

<file path=xl/calcChain.xml><?xml version="1.0" encoding="utf-8"?>
<calcChain xmlns="http://schemas.openxmlformats.org/spreadsheetml/2006/main">
  <c r="E14" i="30" l="1"/>
  <c r="E15" i="30"/>
  <c r="E16" i="30"/>
  <c r="E17" i="30"/>
  <c r="E18" i="30"/>
  <c r="E19" i="30"/>
  <c r="E20" i="30"/>
  <c r="E21" i="30"/>
  <c r="E22" i="30"/>
  <c r="E23" i="30"/>
  <c r="E24" i="30"/>
  <c r="E25" i="30"/>
  <c r="E26" i="30"/>
  <c r="E27" i="30"/>
  <c r="E28" i="30"/>
  <c r="E29" i="30"/>
  <c r="E30" i="30"/>
  <c r="E31" i="30"/>
  <c r="E32" i="30"/>
  <c r="E33" i="30"/>
  <c r="E34" i="30"/>
  <c r="E35" i="30"/>
  <c r="E36" i="30"/>
  <c r="E37" i="30"/>
  <c r="E38" i="30"/>
  <c r="E39" i="30"/>
  <c r="E40" i="30"/>
  <c r="E41" i="30"/>
  <c r="E42" i="30"/>
  <c r="E43" i="30"/>
  <c r="E44" i="30"/>
  <c r="E45" i="30"/>
  <c r="E46" i="30"/>
  <c r="E47" i="30"/>
  <c r="E48" i="30"/>
  <c r="E49" i="30"/>
  <c r="E50" i="30"/>
  <c r="E51" i="30"/>
  <c r="E52" i="30"/>
  <c r="E53" i="30"/>
  <c r="E54" i="30"/>
  <c r="E55" i="30"/>
  <c r="E56" i="30"/>
  <c r="E57" i="30"/>
  <c r="E58" i="30"/>
  <c r="E59" i="30"/>
  <c r="E60" i="30"/>
  <c r="E61" i="30"/>
  <c r="E62" i="30"/>
  <c r="E63" i="30"/>
  <c r="E64" i="30"/>
  <c r="E65" i="30"/>
  <c r="E66" i="30"/>
  <c r="E67" i="30"/>
  <c r="E68" i="30"/>
  <c r="E69" i="30"/>
  <c r="E70" i="30"/>
  <c r="E71" i="30"/>
  <c r="E72" i="30"/>
  <c r="E73" i="30"/>
  <c r="E74" i="30"/>
  <c r="E75" i="30"/>
  <c r="E76" i="30"/>
  <c r="E77" i="30"/>
  <c r="E78" i="30"/>
  <c r="E79" i="30"/>
  <c r="E80" i="30"/>
  <c r="E81" i="30"/>
  <c r="E82" i="30"/>
  <c r="E83" i="30"/>
  <c r="E84" i="30"/>
  <c r="E85" i="30"/>
  <c r="E86" i="30"/>
  <c r="E87" i="30"/>
  <c r="E13" i="30"/>
  <c r="I27" i="30"/>
  <c r="I28" i="30"/>
  <c r="I29" i="30"/>
  <c r="I30" i="30"/>
  <c r="I31" i="30"/>
  <c r="I32" i="30"/>
  <c r="I33" i="30"/>
  <c r="I34" i="30"/>
  <c r="I35" i="30"/>
  <c r="I36" i="30"/>
  <c r="I37" i="30"/>
  <c r="I38" i="30"/>
  <c r="I39" i="30"/>
  <c r="I40" i="30"/>
  <c r="I41" i="30"/>
  <c r="I42" i="30"/>
  <c r="I43" i="30"/>
  <c r="I44" i="30"/>
  <c r="I45" i="30"/>
  <c r="I46" i="30"/>
  <c r="I47" i="30"/>
  <c r="I48" i="30"/>
  <c r="I49" i="30"/>
  <c r="I50" i="30"/>
  <c r="I51" i="30"/>
  <c r="I52" i="30"/>
  <c r="I53" i="30"/>
  <c r="I54" i="30"/>
  <c r="I55" i="30"/>
  <c r="I56" i="30"/>
  <c r="I57" i="30"/>
  <c r="I58" i="30"/>
  <c r="I59" i="30"/>
  <c r="I60" i="30"/>
  <c r="I61" i="30"/>
  <c r="I62" i="30"/>
  <c r="I63" i="30"/>
  <c r="I64" i="30"/>
  <c r="I65" i="30"/>
  <c r="I66" i="30"/>
  <c r="I67" i="30"/>
  <c r="I68" i="30"/>
  <c r="I69" i="30"/>
  <c r="I70" i="30"/>
  <c r="I71" i="30"/>
  <c r="I72" i="30"/>
  <c r="I73" i="30"/>
  <c r="I74" i="30"/>
  <c r="I75" i="30"/>
  <c r="I76" i="30"/>
  <c r="I77" i="30"/>
  <c r="I78" i="30"/>
  <c r="I79" i="30"/>
  <c r="I80" i="30"/>
  <c r="I81" i="30"/>
  <c r="I82" i="30"/>
  <c r="I83" i="30"/>
  <c r="I84" i="30"/>
  <c r="I85" i="30"/>
  <c r="I86" i="30"/>
  <c r="I87" i="30"/>
  <c r="I88" i="30"/>
  <c r="E88" i="30"/>
  <c r="D14" i="30"/>
  <c r="D15" i="30"/>
  <c r="D16" i="30"/>
  <c r="D17" i="30"/>
  <c r="D18" i="30"/>
  <c r="D19" i="30"/>
  <c r="D20" i="30"/>
  <c r="D21" i="30"/>
  <c r="D22" i="30"/>
  <c r="D23" i="30"/>
  <c r="D24" i="30"/>
  <c r="D25" i="30"/>
  <c r="D26" i="30"/>
  <c r="D27" i="30"/>
  <c r="D28" i="30"/>
  <c r="D29" i="30"/>
  <c r="D30" i="30"/>
  <c r="D31" i="30"/>
  <c r="D32" i="30"/>
  <c r="D33" i="30"/>
  <c r="D34" i="30"/>
  <c r="D35" i="30"/>
  <c r="D36" i="30"/>
  <c r="D37" i="30"/>
  <c r="D38" i="30"/>
  <c r="D39" i="30"/>
  <c r="D40" i="30"/>
  <c r="D41" i="30"/>
  <c r="D42" i="30"/>
  <c r="D43" i="30"/>
  <c r="D44" i="30"/>
  <c r="D45" i="30"/>
  <c r="D46" i="30"/>
  <c r="D47" i="30"/>
  <c r="D48" i="30"/>
  <c r="D49" i="30"/>
  <c r="D50" i="30"/>
  <c r="D51" i="30"/>
  <c r="D52" i="30"/>
  <c r="D53" i="30"/>
  <c r="D54" i="30"/>
  <c r="D55" i="30"/>
  <c r="D56" i="30"/>
  <c r="D57" i="30"/>
  <c r="D58" i="30"/>
  <c r="D59" i="30"/>
  <c r="D60" i="30"/>
  <c r="D61" i="30"/>
  <c r="D62" i="30"/>
  <c r="D63" i="30"/>
  <c r="D64" i="30"/>
  <c r="D65" i="30"/>
  <c r="D66" i="30"/>
  <c r="D67" i="30"/>
  <c r="D68" i="30"/>
  <c r="D69" i="30"/>
  <c r="D70" i="30"/>
  <c r="D71" i="30"/>
  <c r="D72" i="30"/>
  <c r="D73" i="30"/>
  <c r="D74" i="30"/>
  <c r="D75" i="30"/>
  <c r="D76" i="30"/>
  <c r="D77" i="30"/>
  <c r="D78" i="30"/>
  <c r="D79" i="30"/>
  <c r="D80" i="30"/>
  <c r="D81" i="30"/>
  <c r="D82" i="30"/>
  <c r="D83" i="30"/>
  <c r="D84" i="30"/>
  <c r="D85" i="30"/>
  <c r="D86" i="30"/>
  <c r="D87" i="30"/>
  <c r="D88" i="30"/>
  <c r="D89" i="30"/>
  <c r="I26" i="30"/>
  <c r="I25" i="30"/>
  <c r="I24" i="30"/>
  <c r="I23" i="30"/>
  <c r="I22" i="30"/>
  <c r="I21" i="30"/>
  <c r="I20" i="30"/>
  <c r="I19" i="30"/>
  <c r="I18" i="30"/>
  <c r="I17" i="30"/>
  <c r="I16" i="30"/>
  <c r="I15" i="30"/>
  <c r="I14" i="30"/>
  <c r="I13" i="30"/>
  <c r="E15" i="26"/>
  <c r="E16" i="26"/>
  <c r="E17" i="26"/>
  <c r="E18" i="26"/>
  <c r="E19" i="26"/>
  <c r="E20" i="26"/>
  <c r="E21" i="26"/>
  <c r="E22" i="26"/>
  <c r="E23" i="26"/>
  <c r="E24" i="26"/>
  <c r="E25" i="26"/>
  <c r="E26" i="26"/>
  <c r="E27" i="26"/>
  <c r="E28" i="26"/>
  <c r="E29" i="26"/>
  <c r="E30" i="26"/>
  <c r="E31" i="26"/>
  <c r="E32" i="26"/>
  <c r="E33" i="26"/>
  <c r="E34" i="26"/>
  <c r="E35" i="26"/>
  <c r="E36" i="26"/>
  <c r="E37" i="26"/>
  <c r="E38" i="26"/>
  <c r="E39" i="26"/>
  <c r="E40" i="26"/>
  <c r="E41" i="26"/>
  <c r="E42" i="26"/>
  <c r="E43" i="26"/>
  <c r="E44" i="26"/>
  <c r="E45" i="26"/>
  <c r="E46" i="26"/>
  <c r="E47" i="26"/>
  <c r="E48" i="26"/>
  <c r="E49" i="26"/>
  <c r="E50" i="26"/>
  <c r="E51" i="26"/>
  <c r="E52" i="26"/>
  <c r="E53" i="26"/>
  <c r="E54" i="26"/>
  <c r="E55" i="26"/>
  <c r="E56" i="26"/>
  <c r="E57" i="26"/>
  <c r="E58" i="26"/>
  <c r="E59" i="26"/>
  <c r="E60" i="26"/>
  <c r="E61" i="26"/>
  <c r="E62" i="26"/>
  <c r="E63" i="26"/>
  <c r="E64" i="26"/>
  <c r="E65" i="26"/>
  <c r="E66" i="26"/>
  <c r="E67" i="26"/>
  <c r="E68" i="26"/>
  <c r="E69" i="26"/>
  <c r="E70" i="26"/>
  <c r="E71" i="26"/>
  <c r="E72" i="26"/>
  <c r="E73" i="26"/>
  <c r="E74" i="26"/>
  <c r="E14" i="26"/>
  <c r="I43" i="26"/>
  <c r="I46" i="26"/>
  <c r="I48" i="26"/>
  <c r="I50" i="26"/>
  <c r="I53" i="26"/>
  <c r="I57" i="26"/>
  <c r="I61" i="26"/>
  <c r="I65" i="26"/>
  <c r="I69" i="26"/>
  <c r="I73" i="26"/>
  <c r="I40" i="26"/>
  <c r="I41" i="26"/>
  <c r="I42" i="26"/>
  <c r="I44" i="26"/>
  <c r="I45" i="26"/>
  <c r="I47" i="26"/>
  <c r="I49" i="26"/>
  <c r="I51" i="26"/>
  <c r="I52" i="26"/>
  <c r="I54" i="26"/>
  <c r="I55" i="26"/>
  <c r="I56" i="26"/>
  <c r="I58" i="26"/>
  <c r="I59" i="26"/>
  <c r="I60" i="26"/>
  <c r="I62" i="26"/>
  <c r="I63" i="26"/>
  <c r="I64" i="26"/>
  <c r="I66" i="26"/>
  <c r="I67" i="26"/>
  <c r="I68" i="26"/>
  <c r="I70" i="26"/>
  <c r="I71" i="26"/>
  <c r="I72" i="26"/>
  <c r="I74" i="26"/>
  <c r="I39" i="26" l="1"/>
  <c r="I38" i="26"/>
  <c r="I37" i="26"/>
  <c r="I36" i="26"/>
  <c r="I35" i="26"/>
  <c r="I34" i="26"/>
  <c r="I33" i="26"/>
  <c r="I32" i="26"/>
  <c r="I31" i="26"/>
  <c r="I30" i="26"/>
  <c r="I29" i="26"/>
  <c r="I28" i="26"/>
  <c r="I27" i="26"/>
  <c r="I26" i="26"/>
  <c r="I25" i="26"/>
  <c r="I24" i="26"/>
  <c r="I23" i="26"/>
  <c r="I22" i="26"/>
  <c r="I21" i="26"/>
  <c r="I20" i="26"/>
  <c r="I19" i="26"/>
  <c r="I18" i="26"/>
  <c r="I17" i="26"/>
  <c r="I16" i="26"/>
  <c r="I15" i="26"/>
  <c r="I14" i="26"/>
  <c r="I13" i="26"/>
  <c r="C13" i="26"/>
  <c r="C13" i="15"/>
  <c r="D17" i="15" s="1"/>
  <c r="C13" i="7"/>
  <c r="C13" i="5"/>
  <c r="D51" i="5" s="1"/>
  <c r="C13" i="10"/>
  <c r="D50" i="10" s="1"/>
  <c r="C13" i="16"/>
  <c r="C13" i="18"/>
  <c r="D76" i="18"/>
  <c r="C13" i="20"/>
  <c r="E13" i="20"/>
  <c r="C13" i="22"/>
  <c r="D63" i="22"/>
  <c r="C13" i="23"/>
  <c r="C13" i="9"/>
  <c r="C13" i="13"/>
  <c r="D27" i="13"/>
  <c r="E13" i="13"/>
  <c r="E66" i="23"/>
  <c r="E64" i="22"/>
  <c r="E65" i="22"/>
  <c r="E40" i="20"/>
  <c r="E82" i="18"/>
  <c r="E56" i="16"/>
  <c r="E68" i="10"/>
  <c r="E50" i="5"/>
  <c r="E14" i="13"/>
  <c r="E16" i="13"/>
  <c r="E63" i="22"/>
  <c r="E68" i="7"/>
  <c r="E83" i="15"/>
  <c r="E49" i="9"/>
  <c r="E57" i="13"/>
  <c r="E14" i="9"/>
  <c r="E15" i="9"/>
  <c r="E16" i="9"/>
  <c r="E17" i="9"/>
  <c r="E18" i="9"/>
  <c r="E19" i="9"/>
  <c r="E20" i="9"/>
  <c r="E21" i="9"/>
  <c r="E22" i="9"/>
  <c r="E23" i="9"/>
  <c r="E24" i="9"/>
  <c r="E25" i="9"/>
  <c r="E26" i="9"/>
  <c r="E27" i="9"/>
  <c r="E28" i="9"/>
  <c r="E29" i="9"/>
  <c r="E30" i="9"/>
  <c r="E31" i="9"/>
  <c r="E32" i="9"/>
  <c r="E33" i="9"/>
  <c r="E34" i="9"/>
  <c r="E35" i="9"/>
  <c r="E36" i="9"/>
  <c r="E37" i="9"/>
  <c r="E38" i="9"/>
  <c r="E39" i="9"/>
  <c r="E40" i="9"/>
  <c r="E41" i="9"/>
  <c r="E42" i="9"/>
  <c r="E43" i="9"/>
  <c r="E44" i="9"/>
  <c r="E45" i="9"/>
  <c r="E46" i="9"/>
  <c r="E47" i="9"/>
  <c r="E48" i="9"/>
  <c r="E14" i="15"/>
  <c r="E15" i="15"/>
  <c r="E16" i="15"/>
  <c r="E17" i="15"/>
  <c r="E18" i="15"/>
  <c r="E19" i="15"/>
  <c r="E20" i="15"/>
  <c r="E21" i="15"/>
  <c r="E22" i="15"/>
  <c r="E23" i="15"/>
  <c r="E24" i="15"/>
  <c r="E25" i="15"/>
  <c r="E26" i="15"/>
  <c r="E27" i="15"/>
  <c r="E28" i="15"/>
  <c r="E29" i="15"/>
  <c r="E30" i="15"/>
  <c r="E31" i="15"/>
  <c r="E32" i="15"/>
  <c r="E33"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2" i="15"/>
  <c r="E63" i="15"/>
  <c r="E64" i="15"/>
  <c r="E65" i="15"/>
  <c r="E66" i="15"/>
  <c r="E67" i="15"/>
  <c r="E68" i="15"/>
  <c r="E69" i="15"/>
  <c r="E70" i="15"/>
  <c r="E71" i="15"/>
  <c r="E72" i="15"/>
  <c r="E73" i="15"/>
  <c r="E74" i="15"/>
  <c r="E75" i="15"/>
  <c r="E76" i="15"/>
  <c r="E77" i="15"/>
  <c r="E78" i="15"/>
  <c r="E79" i="15"/>
  <c r="E80" i="15"/>
  <c r="E81" i="15"/>
  <c r="E82" i="15"/>
  <c r="E14" i="7"/>
  <c r="E15" i="7"/>
  <c r="E16" i="7"/>
  <c r="E17" i="7"/>
  <c r="E18" i="7"/>
  <c r="E19" i="7"/>
  <c r="E20" i="7"/>
  <c r="E21" i="7"/>
  <c r="E22" i="7"/>
  <c r="E23" i="7"/>
  <c r="E24" i="7"/>
  <c r="E25" i="7"/>
  <c r="E26" i="7"/>
  <c r="E27" i="7"/>
  <c r="E28" i="7"/>
  <c r="E29" i="7"/>
  <c r="E30" i="7"/>
  <c r="E31" i="7"/>
  <c r="E32" i="7"/>
  <c r="E33" i="7"/>
  <c r="E34" i="7"/>
  <c r="E35" i="7"/>
  <c r="E36" i="7"/>
  <c r="E37" i="7"/>
  <c r="E38" i="7"/>
  <c r="E39" i="7"/>
  <c r="E40" i="7"/>
  <c r="E41" i="7"/>
  <c r="E42" i="7"/>
  <c r="E43" i="7"/>
  <c r="E44" i="7"/>
  <c r="E45" i="7"/>
  <c r="E46" i="7"/>
  <c r="E47" i="7"/>
  <c r="E48" i="7"/>
  <c r="E49" i="7"/>
  <c r="E50" i="7"/>
  <c r="E51" i="7"/>
  <c r="E52" i="7"/>
  <c r="E53" i="7"/>
  <c r="E54" i="7"/>
  <c r="E55" i="7"/>
  <c r="E56" i="7"/>
  <c r="E57" i="7"/>
  <c r="E58" i="7"/>
  <c r="E59" i="7"/>
  <c r="E60" i="7"/>
  <c r="E61" i="7"/>
  <c r="E62" i="7"/>
  <c r="E63" i="7"/>
  <c r="E64" i="7"/>
  <c r="E65" i="7"/>
  <c r="E66" i="7"/>
  <c r="E67" i="7"/>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14" i="10"/>
  <c r="E15" i="10"/>
  <c r="E16"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3" i="10"/>
  <c r="E54" i="10"/>
  <c r="E55" i="10"/>
  <c r="E56" i="10"/>
  <c r="E57" i="10"/>
  <c r="E58" i="10"/>
  <c r="E59" i="10"/>
  <c r="E60" i="10"/>
  <c r="E61" i="10"/>
  <c r="E62" i="10"/>
  <c r="E63" i="10"/>
  <c r="E64" i="10"/>
  <c r="E65" i="10"/>
  <c r="E66" i="10"/>
  <c r="E67" i="10"/>
  <c r="E14" i="16"/>
  <c r="E15" i="16"/>
  <c r="E16" i="16"/>
  <c r="E58" i="16" s="1"/>
  <c r="E17" i="16"/>
  <c r="E18" i="16"/>
  <c r="E19" i="16"/>
  <c r="E20" i="16"/>
  <c r="E21" i="16"/>
  <c r="E22" i="16"/>
  <c r="E23" i="16"/>
  <c r="E24" i="16"/>
  <c r="E25" i="16"/>
  <c r="E26" i="16"/>
  <c r="E27" i="16"/>
  <c r="E28" i="16"/>
  <c r="E29" i="16"/>
  <c r="E30" i="16"/>
  <c r="E31" i="16"/>
  <c r="E32" i="16"/>
  <c r="E33" i="16"/>
  <c r="E34" i="16"/>
  <c r="E35" i="16"/>
  <c r="E36" i="16"/>
  <c r="E37" i="16"/>
  <c r="E38" i="16"/>
  <c r="E39" i="16"/>
  <c r="E40" i="16"/>
  <c r="E41" i="16"/>
  <c r="E42" i="16"/>
  <c r="E43" i="16"/>
  <c r="E44" i="16"/>
  <c r="E45" i="16"/>
  <c r="E46" i="16"/>
  <c r="E47" i="16"/>
  <c r="E48" i="16"/>
  <c r="E49" i="16"/>
  <c r="E50" i="16"/>
  <c r="E51" i="16"/>
  <c r="E52" i="16"/>
  <c r="E53" i="16"/>
  <c r="E54" i="16"/>
  <c r="E55" i="16"/>
  <c r="E14" i="18"/>
  <c r="E15" i="18"/>
  <c r="E16" i="18"/>
  <c r="E17" i="18"/>
  <c r="E18" i="18"/>
  <c r="E19" i="18"/>
  <c r="E20" i="18"/>
  <c r="E21" i="18"/>
  <c r="E22" i="18"/>
  <c r="E23" i="18"/>
  <c r="E24" i="18"/>
  <c r="E25" i="18"/>
  <c r="E26" i="18"/>
  <c r="E27" i="18"/>
  <c r="E28" i="18"/>
  <c r="E29" i="18"/>
  <c r="E30" i="18"/>
  <c r="E31" i="18"/>
  <c r="E32" i="18"/>
  <c r="E33" i="18"/>
  <c r="E34" i="18"/>
  <c r="E35" i="18"/>
  <c r="E36" i="18"/>
  <c r="E37" i="18"/>
  <c r="E38" i="18"/>
  <c r="E39" i="18"/>
  <c r="E40" i="18"/>
  <c r="E41" i="18"/>
  <c r="E42" i="18"/>
  <c r="E43" i="18"/>
  <c r="E44" i="18"/>
  <c r="E45" i="18"/>
  <c r="E46" i="18"/>
  <c r="E47" i="18"/>
  <c r="E48" i="18"/>
  <c r="E49" i="18"/>
  <c r="E50" i="18"/>
  <c r="E51" i="18"/>
  <c r="E52" i="18"/>
  <c r="E53" i="18"/>
  <c r="E54" i="18"/>
  <c r="E55" i="18"/>
  <c r="E56" i="18"/>
  <c r="E57" i="18"/>
  <c r="E58" i="18"/>
  <c r="E59" i="18"/>
  <c r="E60" i="18"/>
  <c r="E61" i="18"/>
  <c r="E62" i="18"/>
  <c r="E63" i="18"/>
  <c r="E64" i="18"/>
  <c r="E65" i="18"/>
  <c r="E66" i="18"/>
  <c r="E67" i="18"/>
  <c r="E68" i="18"/>
  <c r="E69" i="18"/>
  <c r="E70" i="18"/>
  <c r="E71" i="18"/>
  <c r="E72" i="18"/>
  <c r="E73" i="18"/>
  <c r="E74" i="18"/>
  <c r="E75" i="18"/>
  <c r="E76" i="18"/>
  <c r="E77" i="18"/>
  <c r="E78" i="18"/>
  <c r="E79" i="18"/>
  <c r="E80" i="18"/>
  <c r="E81" i="18"/>
  <c r="E14" i="20"/>
  <c r="E15" i="20"/>
  <c r="E16" i="20"/>
  <c r="E17" i="20"/>
  <c r="E18" i="20"/>
  <c r="E19" i="20"/>
  <c r="E20" i="20"/>
  <c r="E21" i="20"/>
  <c r="E22" i="20"/>
  <c r="E23" i="20"/>
  <c r="E24" i="20"/>
  <c r="E25" i="20"/>
  <c r="E26" i="20"/>
  <c r="E27" i="20"/>
  <c r="E28" i="20"/>
  <c r="E29" i="20"/>
  <c r="E30" i="20"/>
  <c r="E31" i="20"/>
  <c r="E32" i="20"/>
  <c r="E33" i="20"/>
  <c r="E34" i="20"/>
  <c r="E35" i="20"/>
  <c r="E36" i="20"/>
  <c r="E37" i="20"/>
  <c r="E38" i="20"/>
  <c r="E39" i="20"/>
  <c r="E14" i="22"/>
  <c r="E15" i="22"/>
  <c r="E16" i="22"/>
  <c r="E17" i="22"/>
  <c r="E18" i="22"/>
  <c r="E19" i="22"/>
  <c r="E20" i="22"/>
  <c r="E21" i="22"/>
  <c r="E22" i="22"/>
  <c r="E23" i="22"/>
  <c r="E24" i="22"/>
  <c r="E25" i="22"/>
  <c r="E26" i="22"/>
  <c r="E27" i="22"/>
  <c r="E28" i="22"/>
  <c r="E29" i="22"/>
  <c r="E30" i="22"/>
  <c r="E31" i="22"/>
  <c r="E32" i="22"/>
  <c r="E33" i="22"/>
  <c r="E34" i="22"/>
  <c r="E35" i="22"/>
  <c r="E36" i="22"/>
  <c r="E37" i="22"/>
  <c r="E38" i="22"/>
  <c r="E39" i="22"/>
  <c r="E40" i="22"/>
  <c r="E41" i="22"/>
  <c r="E42" i="22"/>
  <c r="E43" i="22"/>
  <c r="E44" i="22"/>
  <c r="E45" i="22"/>
  <c r="E46" i="22"/>
  <c r="E47" i="22"/>
  <c r="E48" i="22"/>
  <c r="E49" i="22"/>
  <c r="E50" i="22"/>
  <c r="E51" i="22"/>
  <c r="E52" i="22"/>
  <c r="E53" i="22"/>
  <c r="E54" i="22"/>
  <c r="E55" i="22"/>
  <c r="E56" i="22"/>
  <c r="E57" i="22"/>
  <c r="E58" i="22"/>
  <c r="E59" i="22"/>
  <c r="E60" i="22"/>
  <c r="E61" i="22"/>
  <c r="E62" i="22"/>
  <c r="E14" i="23"/>
  <c r="E15" i="23"/>
  <c r="E16" i="23"/>
  <c r="E17" i="23"/>
  <c r="E18" i="23"/>
  <c r="E19" i="23"/>
  <c r="E20" i="23"/>
  <c r="E21" i="23"/>
  <c r="E22" i="23"/>
  <c r="E23" i="23"/>
  <c r="E24" i="23"/>
  <c r="E25" i="23"/>
  <c r="E26" i="23"/>
  <c r="E27" i="23"/>
  <c r="E28" i="23"/>
  <c r="E29" i="23"/>
  <c r="E30" i="23"/>
  <c r="E31" i="23"/>
  <c r="E32" i="23"/>
  <c r="E33" i="23"/>
  <c r="E34" i="23"/>
  <c r="E35" i="23"/>
  <c r="E36" i="23"/>
  <c r="E37" i="23"/>
  <c r="E38" i="23"/>
  <c r="E39" i="23"/>
  <c r="E40" i="23"/>
  <c r="E41" i="23"/>
  <c r="E42" i="23"/>
  <c r="E43" i="23"/>
  <c r="E44" i="23"/>
  <c r="E45" i="23"/>
  <c r="E46" i="23"/>
  <c r="E47" i="23"/>
  <c r="E48" i="23"/>
  <c r="E49" i="23"/>
  <c r="E50" i="23"/>
  <c r="E51" i="23"/>
  <c r="E52" i="23"/>
  <c r="E53" i="23"/>
  <c r="E54" i="23"/>
  <c r="E55" i="23"/>
  <c r="E56" i="23"/>
  <c r="E57" i="23"/>
  <c r="E58" i="23"/>
  <c r="E59" i="23"/>
  <c r="E60" i="23"/>
  <c r="E61" i="23"/>
  <c r="E62" i="23"/>
  <c r="E63" i="23"/>
  <c r="E64" i="23"/>
  <c r="E65" i="23"/>
  <c r="E15" i="13"/>
  <c r="E59" i="13" s="1"/>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13" i="23"/>
  <c r="E68" i="23" s="1"/>
  <c r="D15" i="23"/>
  <c r="D19" i="23"/>
  <c r="D23" i="23"/>
  <c r="D27" i="23"/>
  <c r="D31" i="23"/>
  <c r="D35" i="23"/>
  <c r="D39" i="23"/>
  <c r="D43" i="23"/>
  <c r="D47" i="23"/>
  <c r="D51" i="23"/>
  <c r="D55" i="23"/>
  <c r="D59" i="23"/>
  <c r="D63" i="23"/>
  <c r="D14" i="23"/>
  <c r="D18" i="23"/>
  <c r="D22" i="23"/>
  <c r="D26" i="23"/>
  <c r="D30" i="23"/>
  <c r="D34" i="23"/>
  <c r="D38" i="23"/>
  <c r="D42" i="23"/>
  <c r="D46" i="23"/>
  <c r="D50" i="23"/>
  <c r="D54" i="23"/>
  <c r="D58" i="23"/>
  <c r="D62" i="23"/>
  <c r="D30" i="22"/>
  <c r="E13" i="16"/>
  <c r="D58" i="7"/>
  <c r="E13" i="15"/>
  <c r="E85" i="15" s="1"/>
  <c r="D45" i="9"/>
  <c r="D28" i="20"/>
  <c r="D39" i="20"/>
  <c r="D23" i="20"/>
  <c r="D81" i="18"/>
  <c r="D50" i="16"/>
  <c r="D34" i="16"/>
  <c r="D18" i="16"/>
  <c r="D45" i="16"/>
  <c r="D29" i="16"/>
  <c r="D57" i="16"/>
  <c r="D45" i="5"/>
  <c r="D27" i="5"/>
  <c r="D50" i="5"/>
  <c r="D42" i="5"/>
  <c r="D34" i="5"/>
  <c r="D26" i="5"/>
  <c r="D18" i="5"/>
  <c r="D43" i="5"/>
  <c r="D29" i="5"/>
  <c r="D66" i="7"/>
  <c r="D50" i="7"/>
  <c r="D34" i="7"/>
  <c r="D18" i="7"/>
  <c r="D57" i="7"/>
  <c r="D41" i="7"/>
  <c r="D25" i="7"/>
  <c r="D49" i="9"/>
  <c r="D41" i="9"/>
  <c r="D33" i="9"/>
  <c r="D25" i="9"/>
  <c r="D17" i="9"/>
  <c r="D44" i="9"/>
  <c r="D36" i="9"/>
  <c r="D28" i="9"/>
  <c r="D20" i="9"/>
  <c r="D50" i="9"/>
  <c r="D8" i="3"/>
  <c r="D14" i="3" s="1"/>
  <c r="E14" i="3" s="1"/>
  <c r="D6" i="3"/>
  <c r="I16" i="3"/>
  <c r="K15" i="3"/>
  <c r="I15" i="3"/>
  <c r="K14" i="3"/>
  <c r="I14" i="3"/>
  <c r="K13" i="3"/>
  <c r="I13" i="3"/>
  <c r="K12" i="3"/>
  <c r="I12" i="3"/>
  <c r="K11" i="3"/>
  <c r="D29" i="15"/>
  <c r="D45" i="15"/>
  <c r="D63" i="15"/>
  <c r="D79" i="15"/>
  <c r="D21" i="16"/>
  <c r="D37" i="16"/>
  <c r="D53" i="16"/>
  <c r="D26" i="16"/>
  <c r="D42" i="16"/>
  <c r="D16" i="9"/>
  <c r="D24" i="9"/>
  <c r="D32" i="9"/>
  <c r="D40" i="9"/>
  <c r="D48" i="9"/>
  <c r="D21" i="9"/>
  <c r="D29" i="9"/>
  <c r="D37" i="9"/>
  <c r="D17" i="7"/>
  <c r="D33" i="7"/>
  <c r="D49" i="7"/>
  <c r="D65" i="7"/>
  <c r="D26" i="7"/>
  <c r="D42" i="7"/>
  <c r="D42" i="10"/>
  <c r="D14" i="22"/>
  <c r="D64" i="23"/>
  <c r="D60" i="23"/>
  <c r="D56" i="23"/>
  <c r="D52" i="23"/>
  <c r="D48" i="23"/>
  <c r="D44" i="23"/>
  <c r="D40" i="23"/>
  <c r="D36" i="23"/>
  <c r="D32" i="23"/>
  <c r="D28" i="23"/>
  <c r="D24" i="23"/>
  <c r="D20" i="23"/>
  <c r="D16" i="23"/>
  <c r="D65" i="23"/>
  <c r="D61" i="23"/>
  <c r="D57" i="23"/>
  <c r="D53" i="23"/>
  <c r="D49" i="23"/>
  <c r="D45" i="23"/>
  <c r="D41" i="23"/>
  <c r="D37" i="23"/>
  <c r="D33" i="23"/>
  <c r="D29" i="23"/>
  <c r="D25" i="23"/>
  <c r="D21" i="23"/>
  <c r="D17" i="23"/>
  <c r="D67" i="23"/>
  <c r="D53" i="22"/>
  <c r="D61" i="22"/>
  <c r="D58" i="22"/>
  <c r="D42" i="22"/>
  <c r="D35" i="22"/>
  <c r="D18" i="22"/>
  <c r="E13" i="9"/>
  <c r="E51" i="9"/>
  <c r="D47" i="9"/>
  <c r="D43" i="9"/>
  <c r="D39" i="9"/>
  <c r="D35" i="9"/>
  <c r="D31" i="9"/>
  <c r="D27" i="9"/>
  <c r="D23" i="9"/>
  <c r="D19" i="9"/>
  <c r="D15" i="9"/>
  <c r="D46" i="9"/>
  <c r="D42" i="9"/>
  <c r="D38" i="9"/>
  <c r="D34" i="9"/>
  <c r="D30" i="9"/>
  <c r="D26" i="9"/>
  <c r="D22" i="9"/>
  <c r="D18" i="9"/>
  <c r="D14" i="9"/>
  <c r="E13" i="7"/>
  <c r="E70" i="7"/>
  <c r="D62" i="7"/>
  <c r="D54" i="7"/>
  <c r="D46" i="7"/>
  <c r="D38" i="7"/>
  <c r="D30" i="7"/>
  <c r="D22" i="7"/>
  <c r="D14" i="7"/>
  <c r="D61" i="7"/>
  <c r="D53" i="7"/>
  <c r="D45" i="7"/>
  <c r="D37" i="7"/>
  <c r="D29" i="7"/>
  <c r="D21" i="7"/>
  <c r="D69" i="7"/>
  <c r="D62" i="10"/>
  <c r="D53" i="10"/>
  <c r="D22" i="22"/>
  <c r="D31" i="22"/>
  <c r="D41" i="22"/>
  <c r="D49" i="22"/>
  <c r="D66" i="23"/>
  <c r="D17" i="16"/>
  <c r="D25" i="16"/>
  <c r="D33" i="16"/>
  <c r="D41" i="16"/>
  <c r="D49" i="16"/>
  <c r="D14" i="16"/>
  <c r="D22" i="16"/>
  <c r="D30" i="16"/>
  <c r="D38" i="16"/>
  <c r="D46" i="16"/>
  <c r="D54" i="16"/>
  <c r="D17" i="20"/>
  <c r="D33" i="20"/>
  <c r="D22" i="20"/>
  <c r="E13" i="22"/>
  <c r="E67" i="22" s="1"/>
  <c r="D32" i="22"/>
  <c r="D28" i="22"/>
  <c r="D16" i="22"/>
  <c r="D37" i="22"/>
  <c r="D25" i="22"/>
  <c r="D21" i="22"/>
  <c r="D40" i="22"/>
  <c r="D60" i="22"/>
  <c r="D48" i="22"/>
  <c r="D44" i="22"/>
  <c r="D51" i="22"/>
  <c r="D47" i="22"/>
  <c r="D40" i="20"/>
  <c r="D15" i="16"/>
  <c r="D19" i="16"/>
  <c r="D23" i="16"/>
  <c r="D27" i="16"/>
  <c r="D31" i="16"/>
  <c r="D35" i="16"/>
  <c r="D39" i="16"/>
  <c r="D43" i="16"/>
  <c r="D47" i="16"/>
  <c r="D51" i="16"/>
  <c r="D55" i="16"/>
  <c r="D16" i="16"/>
  <c r="D20" i="16"/>
  <c r="D24" i="16"/>
  <c r="D28" i="16"/>
  <c r="D32" i="16"/>
  <c r="D36" i="16"/>
  <c r="D40" i="16"/>
  <c r="D44" i="16"/>
  <c r="D48" i="16"/>
  <c r="D52" i="16"/>
  <c r="D56" i="16"/>
  <c r="D19" i="10"/>
  <c r="D51" i="10"/>
  <c r="D28" i="10"/>
  <c r="D60" i="10"/>
  <c r="D15" i="7"/>
  <c r="D19" i="7"/>
  <c r="D23" i="7"/>
  <c r="D27" i="7"/>
  <c r="D31" i="7"/>
  <c r="D35" i="7"/>
  <c r="D39" i="7"/>
  <c r="D43" i="7"/>
  <c r="D47" i="7"/>
  <c r="D51" i="7"/>
  <c r="D55" i="7"/>
  <c r="D59" i="7"/>
  <c r="D63" i="7"/>
  <c r="D67" i="7"/>
  <c r="D16" i="7"/>
  <c r="D20" i="7"/>
  <c r="D24" i="7"/>
  <c r="D28" i="7"/>
  <c r="D32" i="7"/>
  <c r="D36" i="7"/>
  <c r="D40" i="7"/>
  <c r="D44" i="7"/>
  <c r="D48" i="7"/>
  <c r="D52" i="7"/>
  <c r="D56" i="7"/>
  <c r="D60" i="7"/>
  <c r="D64" i="7"/>
  <c r="D68" i="7"/>
  <c r="D36" i="15"/>
  <c r="D70" i="15"/>
  <c r="D73" i="15"/>
  <c r="D57" i="15"/>
  <c r="D43" i="15"/>
  <c r="D27" i="15"/>
  <c r="D84" i="15"/>
  <c r="D44" i="15"/>
  <c r="D80" i="15"/>
  <c r="D22" i="15"/>
  <c r="D40" i="15"/>
  <c r="D54" i="15"/>
  <c r="D68" i="15"/>
  <c r="I54" i="13"/>
  <c r="I22" i="13"/>
  <c r="I62" i="15"/>
  <c r="I31" i="15"/>
  <c r="I29" i="7"/>
  <c r="I14" i="23"/>
  <c r="I24" i="22"/>
  <c r="I48" i="22"/>
  <c r="I51" i="22"/>
  <c r="I29" i="23"/>
  <c r="I33" i="22"/>
  <c r="I17" i="20"/>
  <c r="I47" i="18"/>
  <c r="I72" i="18"/>
  <c r="I16" i="10"/>
  <c r="I30" i="10"/>
  <c r="I59" i="10"/>
  <c r="I18" i="5"/>
  <c r="I37" i="18"/>
  <c r="I54" i="18"/>
  <c r="I16" i="16"/>
  <c r="I30" i="16"/>
  <c r="I15" i="10"/>
  <c r="I29" i="10"/>
  <c r="I60" i="10"/>
  <c r="I17" i="5"/>
  <c r="I47" i="5"/>
  <c r="I13" i="22"/>
  <c r="I39" i="13"/>
  <c r="I25" i="13"/>
  <c r="I31" i="9"/>
  <c r="I19" i="9"/>
  <c r="I67" i="15"/>
  <c r="I56" i="15"/>
  <c r="I34" i="15"/>
  <c r="I24" i="15"/>
  <c r="I56" i="7"/>
  <c r="I46" i="7"/>
  <c r="I24" i="7"/>
  <c r="D26" i="20"/>
  <c r="D37" i="20"/>
  <c r="D21" i="20"/>
  <c r="D25" i="5"/>
  <c r="D39" i="5"/>
  <c r="D16" i="5"/>
  <c r="D24" i="5"/>
  <c r="D32" i="5"/>
  <c r="D40" i="5"/>
  <c r="D48" i="5"/>
  <c r="D23" i="5"/>
  <c r="D41" i="5"/>
  <c r="D19" i="20"/>
  <c r="D35" i="20"/>
  <c r="D24" i="20"/>
  <c r="E13" i="5"/>
  <c r="E52" i="5"/>
  <c r="E42" i="20"/>
  <c r="D36" i="20"/>
  <c r="D38" i="20"/>
  <c r="D18" i="20"/>
  <c r="D29" i="20"/>
  <c r="D41" i="20"/>
  <c r="D15" i="5"/>
  <c r="D33" i="5"/>
  <c r="D47" i="5"/>
  <c r="D20" i="5"/>
  <c r="D28" i="5"/>
  <c r="D36" i="5"/>
  <c r="D44" i="5"/>
  <c r="D17" i="5"/>
  <c r="D31" i="5"/>
  <c r="D49" i="5"/>
  <c r="D27" i="20"/>
  <c r="D16" i="20"/>
  <c r="D34" i="20"/>
  <c r="E84" i="18"/>
  <c r="D32" i="20"/>
  <c r="D30" i="20"/>
  <c r="D14" i="20"/>
  <c r="D25" i="20"/>
  <c r="D19" i="5"/>
  <c r="D37" i="5"/>
  <c r="D14" i="5"/>
  <c r="D22" i="5"/>
  <c r="D30" i="5"/>
  <c r="D38" i="5"/>
  <c r="D46" i="5"/>
  <c r="D21" i="5"/>
  <c r="D35" i="5"/>
  <c r="D15" i="20"/>
  <c r="D31" i="20"/>
  <c r="D20" i="20"/>
  <c r="D18" i="10"/>
  <c r="D23" i="22"/>
  <c r="D56" i="10"/>
  <c r="D40" i="10"/>
  <c r="D24" i="10"/>
  <c r="D63" i="10"/>
  <c r="D47" i="10"/>
  <c r="D31" i="10"/>
  <c r="D15" i="10"/>
  <c r="D55" i="22"/>
  <c r="D52" i="22"/>
  <c r="D39" i="22"/>
  <c r="D29" i="22"/>
  <c r="D20" i="22"/>
  <c r="D36" i="22"/>
  <c r="D65" i="22"/>
  <c r="D54" i="22"/>
  <c r="D38" i="22"/>
  <c r="D37" i="10"/>
  <c r="D14" i="10"/>
  <c r="D46" i="10"/>
  <c r="D34" i="22"/>
  <c r="D27" i="22"/>
  <c r="D50" i="22"/>
  <c r="D45" i="22"/>
  <c r="D65" i="10"/>
  <c r="D25" i="10"/>
  <c r="D34" i="10"/>
  <c r="D58" i="10"/>
  <c r="D46" i="22"/>
  <c r="D52" i="10"/>
  <c r="D36" i="10"/>
  <c r="D20" i="10"/>
  <c r="D59" i="10"/>
  <c r="D43" i="10"/>
  <c r="D27" i="10"/>
  <c r="D59" i="22"/>
  <c r="D56" i="22"/>
  <c r="D17" i="22"/>
  <c r="D33" i="22"/>
  <c r="D24" i="22"/>
  <c r="D66" i="22"/>
  <c r="D15" i="22"/>
  <c r="D69" i="10"/>
  <c r="D45" i="10"/>
  <c r="D22" i="10"/>
  <c r="D54" i="10"/>
  <c r="D26" i="22"/>
  <c r="D19" i="22"/>
  <c r="D43" i="22"/>
  <c r="D62" i="22"/>
  <c r="D64" i="22"/>
  <c r="D49" i="10"/>
  <c r="D41" i="10"/>
  <c r="D57" i="22"/>
  <c r="D77" i="18"/>
  <c r="D43" i="18"/>
  <c r="D68" i="18"/>
  <c r="D38" i="18"/>
  <c r="D72" i="18"/>
  <c r="D75" i="18"/>
  <c r="D83" i="18"/>
  <c r="D70" i="18"/>
  <c r="D56" i="18"/>
  <c r="D61" i="18"/>
  <c r="D19" i="18"/>
  <c r="D51" i="18"/>
  <c r="D14" i="18"/>
  <c r="D46" i="18"/>
  <c r="D78" i="18"/>
  <c r="D41" i="18"/>
  <c r="D40" i="18"/>
  <c r="D45" i="18"/>
  <c r="D27" i="18"/>
  <c r="D59" i="18"/>
  <c r="D22" i="18"/>
  <c r="D54" i="18"/>
  <c r="E13" i="18"/>
  <c r="D73" i="18"/>
  <c r="D24" i="18"/>
  <c r="D29" i="18"/>
  <c r="D35" i="18"/>
  <c r="D67" i="18"/>
  <c r="D30" i="18"/>
  <c r="D62" i="18"/>
  <c r="D36" i="18"/>
  <c r="D65" i="18"/>
  <c r="D49" i="18"/>
  <c r="D64" i="18"/>
  <c r="D32" i="18"/>
  <c r="D69" i="18"/>
  <c r="D37" i="18"/>
  <c r="D15" i="18"/>
  <c r="D31" i="18"/>
  <c r="D47" i="18"/>
  <c r="D63" i="18"/>
  <c r="D79" i="18"/>
  <c r="D26" i="18"/>
  <c r="D42" i="18"/>
  <c r="D58" i="18"/>
  <c r="D74" i="18"/>
  <c r="D57" i="18"/>
  <c r="D52" i="18"/>
  <c r="D28" i="18"/>
  <c r="D17" i="18"/>
  <c r="D60" i="18"/>
  <c r="D80" i="18"/>
  <c r="D48" i="18"/>
  <c r="D16" i="18"/>
  <c r="D53" i="18"/>
  <c r="D21" i="18"/>
  <c r="D23" i="18"/>
  <c r="D39" i="18"/>
  <c r="D55" i="18"/>
  <c r="D71" i="18"/>
  <c r="D18" i="18"/>
  <c r="D34" i="18"/>
  <c r="D50" i="18"/>
  <c r="D66" i="18"/>
  <c r="D82" i="18"/>
  <c r="D25" i="18"/>
  <c r="D20" i="18"/>
  <c r="D33" i="18"/>
  <c r="D44" i="18"/>
  <c r="D22" i="13"/>
  <c r="D20" i="13"/>
  <c r="D55" i="13"/>
  <c r="D26" i="13"/>
  <c r="I30" i="7"/>
  <c r="I63" i="7"/>
  <c r="I40" i="15"/>
  <c r="I73" i="15"/>
  <c r="I39" i="9"/>
  <c r="I47" i="13"/>
  <c r="I39" i="5"/>
  <c r="I51" i="10"/>
  <c r="I50" i="16"/>
  <c r="I77" i="18"/>
  <c r="I40" i="5"/>
  <c r="I50" i="10"/>
  <c r="I45" i="16"/>
  <c r="I36" i="18"/>
  <c r="I17" i="22"/>
  <c r="I21" i="18"/>
  <c r="I61" i="23"/>
  <c r="I45" i="7"/>
  <c r="I78" i="15"/>
  <c r="D19" i="3"/>
  <c r="E19" i="3" s="1"/>
  <c r="I40" i="7"/>
  <c r="I18" i="15"/>
  <c r="I50" i="15"/>
  <c r="I83" i="15"/>
  <c r="I17" i="13"/>
  <c r="I13" i="9"/>
  <c r="I25" i="5"/>
  <c r="I37" i="10"/>
  <c r="I38" i="16"/>
  <c r="I63" i="18"/>
  <c r="I26" i="5"/>
  <c r="I38" i="10"/>
  <c r="I19" i="16"/>
  <c r="I33" i="20"/>
  <c r="I45" i="23"/>
  <c r="I22" i="20"/>
  <c r="I30" i="23"/>
  <c r="I15" i="15"/>
  <c r="I34" i="9"/>
  <c r="I32" i="7"/>
  <c r="I48" i="7"/>
  <c r="I65" i="7"/>
  <c r="I26" i="15"/>
  <c r="I42" i="15"/>
  <c r="I59" i="15"/>
  <c r="I75" i="15"/>
  <c r="I21" i="9"/>
  <c r="I43" i="9"/>
  <c r="I27" i="13"/>
  <c r="I49" i="13"/>
  <c r="I20" i="7"/>
  <c r="I37" i="5"/>
  <c r="I15" i="5"/>
  <c r="I47" i="10"/>
  <c r="I27" i="10"/>
  <c r="I48" i="16"/>
  <c r="I26" i="16"/>
  <c r="I75" i="18"/>
  <c r="I52" i="18"/>
  <c r="I36" i="5"/>
  <c r="I16" i="5"/>
  <c r="I48" i="10"/>
  <c r="I26" i="10"/>
  <c r="I43" i="16"/>
  <c r="I66" i="18"/>
  <c r="I28" i="18"/>
  <c r="I15" i="20"/>
  <c r="I64" i="23"/>
  <c r="I21" i="23"/>
  <c r="I19" i="18"/>
  <c r="I42" i="22"/>
  <c r="I52" i="23"/>
  <c r="I58" i="23"/>
  <c r="I51" i="7"/>
  <c r="I39" i="15"/>
  <c r="I80" i="15"/>
  <c r="I28" i="13"/>
  <c r="I21" i="7"/>
  <c r="I38" i="7"/>
  <c r="I54" i="7"/>
  <c r="I16" i="15"/>
  <c r="I32" i="15"/>
  <c r="I48" i="15"/>
  <c r="I65" i="15"/>
  <c r="I81" i="15"/>
  <c r="I29" i="9"/>
  <c r="I15" i="13"/>
  <c r="I35" i="13"/>
  <c r="I57" i="13"/>
  <c r="I49" i="5"/>
  <c r="I29" i="5"/>
  <c r="I62" i="10"/>
  <c r="I39" i="10"/>
  <c r="I19" i="10"/>
  <c r="I40" i="16"/>
  <c r="I18" i="16"/>
  <c r="I67" i="18"/>
  <c r="I41" i="18"/>
  <c r="I28" i="5"/>
  <c r="I63" i="10"/>
  <c r="I40" i="10"/>
  <c r="I18" i="10"/>
  <c r="I27" i="16"/>
  <c r="I49" i="18"/>
  <c r="I39" i="20"/>
  <c r="I41" i="22"/>
  <c r="I47" i="23"/>
  <c r="I57" i="22"/>
  <c r="I30" i="20"/>
  <c r="I26" i="22"/>
  <c r="I36" i="23"/>
  <c r="I19" i="7"/>
  <c r="I68" i="7"/>
  <c r="I55" i="15"/>
  <c r="I26" i="9"/>
  <c r="I46" i="13"/>
  <c r="D40" i="13"/>
  <c r="D37" i="13"/>
  <c r="D14" i="13"/>
  <c r="D32" i="13"/>
  <c r="D29" i="13"/>
  <c r="D47" i="13"/>
  <c r="D41" i="13"/>
  <c r="D35" i="13"/>
  <c r="D50" i="13"/>
  <c r="D23" i="13"/>
  <c r="D54" i="13"/>
  <c r="D33" i="13"/>
  <c r="D28" i="13"/>
  <c r="D43" i="13"/>
  <c r="D15" i="13"/>
  <c r="D46" i="13"/>
  <c r="D57" i="13"/>
  <c r="D52" i="13"/>
  <c r="D56" i="13"/>
  <c r="D21" i="13"/>
  <c r="D42" i="13"/>
  <c r="D36" i="13"/>
  <c r="D19" i="13"/>
  <c r="D51" i="13"/>
  <c r="D39" i="13"/>
  <c r="D24" i="13"/>
  <c r="D53" i="13"/>
  <c r="D38" i="13"/>
  <c r="D58" i="13"/>
  <c r="D25" i="13"/>
  <c r="D31" i="13"/>
  <c r="D48" i="13"/>
  <c r="D16" i="13"/>
  <c r="D45" i="13"/>
  <c r="D18" i="13"/>
  <c r="D30" i="13"/>
  <c r="D49" i="13"/>
  <c r="D17" i="13"/>
  <c r="D34" i="13"/>
  <c r="D44" i="13"/>
  <c r="D13" i="3"/>
  <c r="E13" i="3" s="1"/>
  <c r="D12" i="3"/>
  <c r="E12" i="3" s="1"/>
  <c r="I13" i="15"/>
  <c r="I38" i="13"/>
  <c r="I14" i="13"/>
  <c r="I32" i="9"/>
  <c r="I16" i="9"/>
  <c r="I70" i="15"/>
  <c r="I53" i="15"/>
  <c r="I37" i="15"/>
  <c r="I21" i="15"/>
  <c r="I60" i="7"/>
  <c r="I43" i="7"/>
  <c r="I27" i="7"/>
  <c r="I58" i="22"/>
  <c r="I22" i="23"/>
  <c r="I38" i="23"/>
  <c r="I54" i="23"/>
  <c r="I18" i="22"/>
  <c r="I34" i="22"/>
  <c r="I50" i="22"/>
  <c r="I24" i="20"/>
  <c r="I40" i="20"/>
  <c r="I29" i="18"/>
  <c r="I59" i="22"/>
  <c r="I23" i="23"/>
  <c r="I39" i="23"/>
  <c r="I55" i="23"/>
  <c r="I19" i="22"/>
  <c r="I35" i="22"/>
  <c r="I61" i="22"/>
  <c r="I25" i="20"/>
  <c r="I14" i="18"/>
  <c r="I30" i="18"/>
  <c r="I46" i="18"/>
  <c r="I57" i="18"/>
  <c r="I74" i="18"/>
  <c r="I21" i="16"/>
  <c r="I37" i="16"/>
  <c r="I53" i="16"/>
  <c r="I20" i="10"/>
  <c r="I28" i="10"/>
  <c r="I36" i="10"/>
  <c r="I44" i="10"/>
  <c r="I52" i="10"/>
  <c r="I61" i="10"/>
  <c r="I14" i="5"/>
  <c r="I22" i="5"/>
  <c r="I30" i="5"/>
  <c r="I38" i="5"/>
  <c r="I46" i="5"/>
  <c r="I48" i="18"/>
  <c r="I56" i="18"/>
  <c r="I65" i="18"/>
  <c r="I73" i="18"/>
  <c r="I81" i="18"/>
  <c r="I20" i="16"/>
  <c r="I28" i="16"/>
  <c r="I36" i="16"/>
  <c r="I44" i="16"/>
  <c r="I52" i="16"/>
  <c r="I17" i="10"/>
  <c r="I25" i="10"/>
  <c r="I33" i="10"/>
  <c r="I41" i="10"/>
  <c r="I49" i="10"/>
  <c r="I57" i="10"/>
  <c r="I66" i="10"/>
  <c r="I19" i="5"/>
  <c r="I27" i="5"/>
  <c r="I35" i="5"/>
  <c r="I43" i="5"/>
  <c r="I14" i="7"/>
  <c r="I22" i="7"/>
  <c r="I13" i="7"/>
  <c r="I53" i="13"/>
  <c r="I45" i="13"/>
  <c r="I37" i="13"/>
  <c r="I29" i="13"/>
  <c r="I21" i="13"/>
  <c r="I49" i="9"/>
  <c r="I41" i="9"/>
  <c r="I33" i="9"/>
  <c r="I25" i="9"/>
  <c r="I50" i="5"/>
  <c r="I26" i="7"/>
  <c r="I34" i="7"/>
  <c r="I42" i="7"/>
  <c r="I50" i="7"/>
  <c r="I59" i="7"/>
  <c r="I67" i="7"/>
  <c r="I20" i="15"/>
  <c r="I28" i="15"/>
  <c r="I36" i="15"/>
  <c r="I44" i="15"/>
  <c r="I52" i="15"/>
  <c r="I61" i="15"/>
  <c r="I69" i="15"/>
  <c r="I77" i="15"/>
  <c r="I15" i="9"/>
  <c r="I23" i="9"/>
  <c r="I35" i="9"/>
  <c r="I45" i="9"/>
  <c r="I19" i="13"/>
  <c r="I31" i="13"/>
  <c r="I41" i="13"/>
  <c r="I51" i="13"/>
  <c r="I13" i="10"/>
  <c r="I18" i="7"/>
  <c r="I45" i="5"/>
  <c r="I33" i="5"/>
  <c r="I23" i="5"/>
  <c r="I68" i="10"/>
  <c r="I55" i="10"/>
  <c r="I45" i="10"/>
  <c r="I35" i="10"/>
  <c r="I23" i="10"/>
  <c r="I56" i="16"/>
  <c r="I46" i="16"/>
  <c r="I34" i="16"/>
  <c r="I24" i="16"/>
  <c r="I14" i="16"/>
  <c r="I71" i="18"/>
  <c r="I61" i="18"/>
  <c r="I50" i="18"/>
  <c r="I44" i="5"/>
  <c r="I34" i="5"/>
  <c r="I24" i="5"/>
  <c r="I67" i="10"/>
  <c r="I56" i="10"/>
  <c r="I46" i="10"/>
  <c r="I34" i="10"/>
  <c r="I24" i="10"/>
  <c r="I55" i="16"/>
  <c r="I35" i="16"/>
  <c r="I82" i="18"/>
  <c r="I64" i="18"/>
  <c r="I44" i="18"/>
  <c r="I22" i="18"/>
  <c r="I31" i="20"/>
  <c r="I49" i="22"/>
  <c r="I27" i="22"/>
  <c r="I62" i="23"/>
  <c r="I37" i="23"/>
  <c r="I15" i="23"/>
  <c r="I35" i="18"/>
  <c r="I38" i="20"/>
  <c r="I16" i="20"/>
  <c r="I40" i="22"/>
  <c r="I16" i="22"/>
  <c r="I46" i="23"/>
  <c r="I28" i="23"/>
  <c r="I56" i="22"/>
  <c r="I35" i="7"/>
  <c r="I53" i="7"/>
  <c r="I23" i="15"/>
  <c r="I45" i="15"/>
  <c r="I64" i="15"/>
  <c r="I18" i="9"/>
  <c r="I42" i="9"/>
  <c r="I30" i="13"/>
  <c r="I13" i="5"/>
  <c r="D20" i="3"/>
  <c r="E20" i="3" s="1"/>
  <c r="D11" i="3"/>
  <c r="E11" i="3" s="1"/>
  <c r="I48" i="5"/>
  <c r="I17" i="7"/>
  <c r="I28" i="7"/>
  <c r="I36" i="7"/>
  <c r="I44" i="7"/>
  <c r="I52" i="7"/>
  <c r="I61" i="7"/>
  <c r="I14" i="15"/>
  <c r="I22" i="15"/>
  <c r="I30" i="15"/>
  <c r="I38" i="15"/>
  <c r="I46" i="15"/>
  <c r="I54" i="15"/>
  <c r="I63" i="15"/>
  <c r="I71" i="15"/>
  <c r="I79" i="15"/>
  <c r="I17" i="9"/>
  <c r="I27" i="9"/>
  <c r="I37" i="9"/>
  <c r="I47" i="9"/>
  <c r="I23" i="13"/>
  <c r="I33" i="13"/>
  <c r="I43" i="13"/>
  <c r="I55" i="13"/>
  <c r="I13" i="18"/>
  <c r="I16" i="7"/>
  <c r="I41" i="5"/>
  <c r="I31" i="5"/>
  <c r="I21" i="5"/>
  <c r="I64" i="10"/>
  <c r="I53" i="10"/>
  <c r="I43" i="10"/>
  <c r="I31" i="10"/>
  <c r="I21" i="10"/>
  <c r="I54" i="16"/>
  <c r="I42" i="16"/>
  <c r="I32" i="16"/>
  <c r="I22" i="16"/>
  <c r="I79" i="18"/>
  <c r="I69" i="18"/>
  <c r="I59" i="18"/>
  <c r="I45" i="18"/>
  <c r="I42" i="5"/>
  <c r="I32" i="5"/>
  <c r="I20" i="5"/>
  <c r="I65" i="10"/>
  <c r="I54" i="10"/>
  <c r="I42" i="10"/>
  <c r="I32" i="10"/>
  <c r="I22" i="10"/>
  <c r="I51" i="16"/>
  <c r="I29" i="16"/>
  <c r="I80" i="18"/>
  <c r="I55" i="18"/>
  <c r="I38" i="18"/>
  <c r="I20" i="18"/>
  <c r="I23" i="20"/>
  <c r="I43" i="22"/>
  <c r="I25" i="22"/>
  <c r="I53" i="23"/>
  <c r="I31" i="23"/>
  <c r="I58" i="18"/>
  <c r="I27" i="18"/>
  <c r="I32" i="20"/>
  <c r="I14" i="20"/>
  <c r="I32" i="22"/>
  <c r="I63" i="23"/>
  <c r="I44" i="23"/>
  <c r="I20" i="23"/>
  <c r="I15" i="7"/>
  <c r="I37" i="7"/>
  <c r="I62" i="7"/>
  <c r="I29" i="15"/>
  <c r="I47" i="15"/>
  <c r="I72" i="15"/>
  <c r="I24" i="9"/>
  <c r="I48" i="9"/>
  <c r="I44" i="13"/>
  <c r="D16" i="3"/>
  <c r="E16" i="3" s="1"/>
  <c r="I13" i="23"/>
  <c r="I40" i="9"/>
  <c r="I20" i="13"/>
  <c r="I36" i="13"/>
  <c r="I52" i="13"/>
  <c r="I13" i="20"/>
  <c r="I13" i="13"/>
  <c r="I50" i="13"/>
  <c r="I42" i="13"/>
  <c r="I34" i="13"/>
  <c r="I26" i="13"/>
  <c r="I18" i="13"/>
  <c r="I46" i="9"/>
  <c r="I38" i="9"/>
  <c r="I30" i="9"/>
  <c r="I22" i="9"/>
  <c r="I14" i="9"/>
  <c r="I76" i="15"/>
  <c r="I68" i="15"/>
  <c r="I60" i="15"/>
  <c r="I51" i="15"/>
  <c r="I43" i="15"/>
  <c r="I35" i="15"/>
  <c r="I27" i="15"/>
  <c r="I19" i="15"/>
  <c r="I66" i="7"/>
  <c r="I57" i="7"/>
  <c r="I49" i="7"/>
  <c r="I41" i="7"/>
  <c r="I33" i="7"/>
  <c r="I25" i="7"/>
  <c r="I52" i="22"/>
  <c r="I60" i="22"/>
  <c r="I16" i="23"/>
  <c r="I24" i="23"/>
  <c r="I32" i="23"/>
  <c r="I40" i="23"/>
  <c r="I48" i="23"/>
  <c r="I56" i="23"/>
  <c r="I65" i="23"/>
  <c r="I20" i="22"/>
  <c r="I28" i="22"/>
  <c r="I36" i="22"/>
  <c r="I44" i="22"/>
  <c r="I62" i="22"/>
  <c r="I18" i="20"/>
  <c r="I26" i="20"/>
  <c r="I34" i="20"/>
  <c r="I15" i="18"/>
  <c r="I23" i="18"/>
  <c r="I31" i="18"/>
  <c r="I53" i="22"/>
  <c r="I58" i="10"/>
  <c r="I17" i="23"/>
  <c r="I25" i="23"/>
  <c r="I33" i="23"/>
  <c r="I41" i="23"/>
  <c r="I49" i="23"/>
  <c r="I57" i="23"/>
  <c r="I66" i="23"/>
  <c r="I21" i="22"/>
  <c r="I29" i="22"/>
  <c r="I37" i="22"/>
  <c r="I45" i="22"/>
  <c r="I63" i="22"/>
  <c r="I19" i="20"/>
  <c r="I27" i="20"/>
  <c r="I35" i="20"/>
  <c r="I16" i="18"/>
  <c r="I24" i="18"/>
  <c r="I32" i="18"/>
  <c r="I40" i="18"/>
  <c r="I39" i="18"/>
  <c r="I51" i="18"/>
  <c r="I60" i="18"/>
  <c r="I68" i="18"/>
  <c r="I76" i="18"/>
  <c r="I15" i="16"/>
  <c r="I23" i="16"/>
  <c r="I31" i="16"/>
  <c r="I39" i="16"/>
  <c r="I47" i="16"/>
  <c r="D23" i="3"/>
  <c r="E23" i="3" s="1"/>
  <c r="D15" i="3"/>
  <c r="E15" i="3" s="1"/>
  <c r="D18" i="3"/>
  <c r="E18" i="3" s="1"/>
  <c r="D21" i="3"/>
  <c r="E21" i="3" s="1"/>
  <c r="D17" i="3"/>
  <c r="E17" i="3" s="1"/>
  <c r="D25" i="3"/>
  <c r="E25" i="3" s="1"/>
  <c r="D22" i="3"/>
  <c r="E22" i="3" s="1"/>
  <c r="I13" i="16"/>
  <c r="I56" i="13"/>
  <c r="I48" i="13"/>
  <c r="I40" i="13"/>
  <c r="I32" i="13"/>
  <c r="I24" i="13"/>
  <c r="I16" i="13"/>
  <c r="I44" i="9"/>
  <c r="I36" i="9"/>
  <c r="I28" i="9"/>
  <c r="I20" i="9"/>
  <c r="I82" i="15"/>
  <c r="I74" i="15"/>
  <c r="I66" i="15"/>
  <c r="I57" i="15"/>
  <c r="I49" i="15"/>
  <c r="I41" i="15"/>
  <c r="I33" i="15"/>
  <c r="I25" i="15"/>
  <c r="I17" i="15"/>
  <c r="I64" i="7"/>
  <c r="I55" i="7"/>
  <c r="I47" i="7"/>
  <c r="I39" i="7"/>
  <c r="I31" i="7"/>
  <c r="I23" i="7"/>
  <c r="I54" i="22"/>
  <c r="I58" i="7"/>
  <c r="I18" i="23"/>
  <c r="I26" i="23"/>
  <c r="I34" i="23"/>
  <c r="I42" i="23"/>
  <c r="I50" i="23"/>
  <c r="I59" i="23"/>
  <c r="I14" i="22"/>
  <c r="I22" i="22"/>
  <c r="I30" i="22"/>
  <c r="I38" i="22"/>
  <c r="I46" i="22"/>
  <c r="I64" i="22"/>
  <c r="I20" i="20"/>
  <c r="I28" i="20"/>
  <c r="I36" i="20"/>
  <c r="I17" i="18"/>
  <c r="I25" i="18"/>
  <c r="I33" i="18"/>
  <c r="I55" i="22"/>
  <c r="I58" i="15"/>
  <c r="I19" i="23"/>
  <c r="I27" i="23"/>
  <c r="I35" i="23"/>
  <c r="I43" i="23"/>
  <c r="I51" i="23"/>
  <c r="I60" i="23"/>
  <c r="I15" i="22"/>
  <c r="I23" i="22"/>
  <c r="I31" i="22"/>
  <c r="I39" i="22"/>
  <c r="I47" i="22"/>
  <c r="I65" i="22"/>
  <c r="I21" i="20"/>
  <c r="I29" i="20"/>
  <c r="I37" i="20"/>
  <c r="I18" i="18"/>
  <c r="I26" i="18"/>
  <c r="I34" i="18"/>
  <c r="I42" i="18"/>
  <c r="I43" i="18"/>
  <c r="I53" i="18"/>
  <c r="I62" i="18"/>
  <c r="I70" i="18"/>
  <c r="I78" i="18"/>
  <c r="I17" i="16"/>
  <c r="I25" i="16"/>
  <c r="I33" i="16"/>
  <c r="I41" i="16"/>
  <c r="I49" i="16"/>
  <c r="I14" i="10"/>
  <c r="E13" i="26" l="1"/>
  <c r="D43" i="26"/>
  <c r="D46" i="26"/>
  <c r="D48" i="26"/>
  <c r="D50" i="26"/>
  <c r="D53" i="26"/>
  <c r="D57" i="26"/>
  <c r="D61" i="26"/>
  <c r="D65" i="26"/>
  <c r="D69" i="26"/>
  <c r="D73" i="26"/>
  <c r="D75" i="26"/>
  <c r="D44" i="26"/>
  <c r="D54" i="26"/>
  <c r="D58" i="26"/>
  <c r="D62" i="26"/>
  <c r="D66" i="26"/>
  <c r="D70" i="26"/>
  <c r="D74" i="26"/>
  <c r="D41" i="26"/>
  <c r="D45" i="26"/>
  <c r="D47" i="26"/>
  <c r="D49" i="26"/>
  <c r="D51" i="26"/>
  <c r="D55" i="26"/>
  <c r="D59" i="26"/>
  <c r="D63" i="26"/>
  <c r="D67" i="26"/>
  <c r="D71" i="26"/>
  <c r="D72" i="26"/>
  <c r="D42" i="26"/>
  <c r="D52" i="26"/>
  <c r="D56" i="26"/>
  <c r="D60" i="26"/>
  <c r="D64" i="26"/>
  <c r="D68" i="26"/>
  <c r="D15" i="26"/>
  <c r="D17" i="26"/>
  <c r="D19" i="26"/>
  <c r="D21" i="26"/>
  <c r="D23" i="26"/>
  <c r="D25" i="26"/>
  <c r="D27" i="26"/>
  <c r="D29" i="26"/>
  <c r="D31" i="26"/>
  <c r="D33" i="26"/>
  <c r="D35" i="26"/>
  <c r="D37" i="26"/>
  <c r="D39" i="26"/>
  <c r="D14" i="26"/>
  <c r="D16" i="26"/>
  <c r="D18" i="26"/>
  <c r="D20" i="26"/>
  <c r="D22" i="26"/>
  <c r="D24" i="26"/>
  <c r="D26" i="26"/>
  <c r="D28" i="26"/>
  <c r="D30" i="26"/>
  <c r="D32" i="26"/>
  <c r="D34" i="26"/>
  <c r="D36" i="26"/>
  <c r="D38" i="26"/>
  <c r="D40" i="26"/>
  <c r="D82" i="15"/>
  <c r="D64" i="15"/>
  <c r="D50" i="15"/>
  <c r="D34" i="15"/>
  <c r="D20" i="15"/>
  <c r="D74" i="15"/>
  <c r="D38" i="15"/>
  <c r="D15" i="15"/>
  <c r="D31" i="15"/>
  <c r="D47" i="15"/>
  <c r="D61" i="15"/>
  <c r="D77" i="15"/>
  <c r="D62" i="15"/>
  <c r="D30" i="15"/>
  <c r="D48" i="10"/>
  <c r="D16" i="10"/>
  <c r="D39" i="10"/>
  <c r="E13" i="10"/>
  <c r="E70" i="10" s="1"/>
  <c r="D61" i="10"/>
  <c r="D68" i="10"/>
  <c r="D26" i="10"/>
  <c r="D75" i="15"/>
  <c r="D59" i="15"/>
  <c r="D41" i="15"/>
  <c r="D25" i="15"/>
  <c r="D24" i="3"/>
  <c r="E24" i="3" s="1"/>
  <c r="D76" i="15"/>
  <c r="D60" i="15"/>
  <c r="D48" i="15"/>
  <c r="D28" i="15"/>
  <c r="D18" i="15"/>
  <c r="D66" i="15"/>
  <c r="D32" i="15"/>
  <c r="D19" i="15"/>
  <c r="D35" i="15"/>
  <c r="D51" i="15"/>
  <c r="D65" i="15"/>
  <c r="D81" i="15"/>
  <c r="D52" i="15"/>
  <c r="D16" i="15"/>
  <c r="D44" i="10"/>
  <c r="D67" i="10"/>
  <c r="D35" i="10"/>
  <c r="D21" i="10"/>
  <c r="D30" i="10"/>
  <c r="D33" i="10"/>
  <c r="D71" i="15"/>
  <c r="D53" i="15"/>
  <c r="D37" i="15"/>
  <c r="D21" i="15"/>
  <c r="D57" i="10"/>
  <c r="D72" i="15"/>
  <c r="D56" i="15"/>
  <c r="D46" i="15"/>
  <c r="D26" i="15"/>
  <c r="D14" i="15"/>
  <c r="D58" i="15"/>
  <c r="D24" i="15"/>
  <c r="D23" i="15"/>
  <c r="D39" i="15"/>
  <c r="D55" i="15"/>
  <c r="D69" i="15"/>
  <c r="D78" i="15"/>
  <c r="D42" i="15"/>
  <c r="D64" i="10"/>
  <c r="D32" i="10"/>
  <c r="D55" i="10"/>
  <c r="D23" i="10"/>
  <c r="D29" i="10"/>
  <c r="D38" i="10"/>
  <c r="D17" i="10"/>
  <c r="D83" i="15"/>
  <c r="D67" i="15"/>
  <c r="D49" i="15"/>
  <c r="D33" i="15"/>
  <c r="D66" i="10"/>
</calcChain>
</file>

<file path=xl/sharedStrings.xml><?xml version="1.0" encoding="utf-8"?>
<sst xmlns="http://schemas.openxmlformats.org/spreadsheetml/2006/main" count="1712" uniqueCount="501">
  <si>
    <t>Start</t>
  </si>
  <si>
    <t>Action</t>
  </si>
  <si>
    <t>Warm-up</t>
  </si>
  <si>
    <t>Tempo</t>
  </si>
  <si>
    <t>Attack</t>
  </si>
  <si>
    <t>Time Trial</t>
  </si>
  <si>
    <t>Recover</t>
  </si>
  <si>
    <t>Climb</t>
  </si>
  <si>
    <t>Accelerate</t>
  </si>
  <si>
    <t>Sprint</t>
  </si>
  <si>
    <t>Descent</t>
  </si>
  <si>
    <t>Pull</t>
  </si>
  <si>
    <t>Pull Off</t>
  </si>
  <si>
    <t>Cool Down</t>
  </si>
  <si>
    <t>Finish</t>
  </si>
  <si>
    <t>Power Settings</t>
  </si>
  <si>
    <t>SufferFest - The Hunted</t>
  </si>
  <si>
    <t>RPE</t>
  </si>
  <si>
    <t>Watts</t>
  </si>
  <si>
    <t>Coggan Power Levels:</t>
  </si>
  <si>
    <t>to</t>
  </si>
  <si>
    <t>&gt;2</t>
  </si>
  <si>
    <t>2 - 3</t>
  </si>
  <si>
    <t>3 - 4</t>
  </si>
  <si>
    <t>4 - 5</t>
  </si>
  <si>
    <t>6 - 7</t>
  </si>
  <si>
    <t>Break away</t>
  </si>
  <si>
    <t>Sit in</t>
  </si>
  <si>
    <t>Cool down</t>
  </si>
  <si>
    <t>Start workout when words "The Hunted" appear on the screen (@ 58 seconds)</t>
  </si>
  <si>
    <t>Functional Threshold Power:</t>
  </si>
  <si>
    <t>Recovery Power (% of FTP)</t>
  </si>
  <si>
    <t>Maximum Power (% of FTP)</t>
  </si>
  <si>
    <t>%</t>
  </si>
  <si>
    <t>Maximum Power (Watts):</t>
  </si>
  <si>
    <t>Recovery Power (Watts):</t>
  </si>
  <si>
    <t>Percent of FTP</t>
  </si>
  <si>
    <t>91 - 105</t>
  </si>
  <si>
    <t>76 - 90</t>
  </si>
  <si>
    <t>56 - 75</t>
  </si>
  <si>
    <t>&lt; 55</t>
  </si>
  <si>
    <t>106 - 120</t>
  </si>
  <si>
    <t>121 &gt;</t>
  </si>
  <si>
    <t>and</t>
  </si>
  <si>
    <t>up</t>
  </si>
  <si>
    <t>7 &gt;</t>
  </si>
  <si>
    <t>Instructions</t>
  </si>
  <si>
    <t>Video Elapsed Time (hh:mm:ss)</t>
  </si>
  <si>
    <t>Workout Elapsed Time (decimal)</t>
  </si>
  <si>
    <t xml:space="preserve"> </t>
  </si>
  <si>
    <t>SufferFest - Angels</t>
  </si>
  <si>
    <t>Over</t>
  </si>
  <si>
    <t>Under</t>
  </si>
  <si>
    <t>Climb 1</t>
  </si>
  <si>
    <t>Top of Climb</t>
  </si>
  <si>
    <t>Climb 2</t>
  </si>
  <si>
    <t>Climb 3</t>
  </si>
  <si>
    <t>Small Attack</t>
  </si>
  <si>
    <t>Big Attack</t>
  </si>
  <si>
    <t>Pressure</t>
  </si>
  <si>
    <t>L1 -Active Recovery</t>
  </si>
  <si>
    <t>L2 -Endurance</t>
  </si>
  <si>
    <t>L3 -Tempo</t>
  </si>
  <si>
    <t>L4 -Threshold</t>
  </si>
  <si>
    <t>L5 -Aerobic Power</t>
  </si>
  <si>
    <t>L6 -Anaerobic Capacity</t>
  </si>
  <si>
    <t>Increase Tempo</t>
  </si>
  <si>
    <t>More Effort</t>
  </si>
  <si>
    <t>On</t>
  </si>
  <si>
    <t>Off</t>
  </si>
  <si>
    <t>SufferFest - Revolver</t>
  </si>
  <si>
    <t>SufferFest - Local Hero</t>
  </si>
  <si>
    <t>Start workout when word "Revolver" appears on the screen (@ 1:03)</t>
  </si>
  <si>
    <t>Start workout when word "Angels" appears on the screen (@ 1:16)</t>
  </si>
  <si>
    <t>Start workout when words "Local Hero" appear on the screen (@ 1:20)</t>
  </si>
  <si>
    <t>Warm Up</t>
  </si>
  <si>
    <t>Tempo &amp; Speed</t>
  </si>
  <si>
    <t>Faster</t>
  </si>
  <si>
    <t>Pyramid 1</t>
  </si>
  <si>
    <t>Pyramid 2</t>
  </si>
  <si>
    <t>Pyramid 3</t>
  </si>
  <si>
    <t>Jump</t>
  </si>
  <si>
    <t>Lap 1</t>
  </si>
  <si>
    <t>Lap 2</t>
  </si>
  <si>
    <t>Lap 3</t>
  </si>
  <si>
    <t>Lap 5</t>
  </si>
  <si>
    <t>Lap 4</t>
  </si>
  <si>
    <t>SufferFest - Downward Spiral</t>
  </si>
  <si>
    <t>Start workout when words "Downward Spiral" appear on the screen (@ 52 seconds)</t>
  </si>
  <si>
    <t>Warm-Up</t>
  </si>
  <si>
    <t>Pack Riding</t>
  </si>
  <si>
    <t>Recovery</t>
  </si>
  <si>
    <t>Close the Gap</t>
  </si>
  <si>
    <t>Spiral 1 - On</t>
  </si>
  <si>
    <t>Spiral 2 - On</t>
  </si>
  <si>
    <t>Increase speed</t>
  </si>
  <si>
    <t>Lap 1 - Tempo</t>
  </si>
  <si>
    <t>Lap 2 - Time Trial</t>
  </si>
  <si>
    <t>Lap 3 - Time Trial</t>
  </si>
  <si>
    <t>Lap 4 - Time Trial</t>
  </si>
  <si>
    <t>Lap 5 - Time Trial</t>
  </si>
  <si>
    <t>SufferFest - Fight Club</t>
  </si>
  <si>
    <t>Start workout when words "Fight Club" appear on the screen (@ 1:16)</t>
  </si>
  <si>
    <t>Sufferfest Zones:</t>
  </si>
  <si>
    <t>SufferFest - A Very Dark Place</t>
  </si>
  <si>
    <t>More Pressure</t>
  </si>
  <si>
    <t>Harder</t>
  </si>
  <si>
    <t>Interval 1</t>
  </si>
  <si>
    <t>Start workout when words "A Very Dark Place" appear on the screen (@ 1:15)</t>
  </si>
  <si>
    <t>Interval 2</t>
  </si>
  <si>
    <t>Small Climb</t>
  </si>
  <si>
    <t>Steeper</t>
  </si>
  <si>
    <t>Stand</t>
  </si>
  <si>
    <t xml:space="preserve">Steady Climb </t>
  </si>
  <si>
    <t xml:space="preserve">Interval 3 </t>
  </si>
  <si>
    <t>Bigger Gear</t>
  </si>
  <si>
    <t>Interval 4</t>
  </si>
  <si>
    <t>Slightly Easier</t>
  </si>
  <si>
    <t>Increase Pace</t>
  </si>
  <si>
    <t>Break</t>
  </si>
  <si>
    <t>Interval 5</t>
  </si>
  <si>
    <t>More Resistance</t>
  </si>
  <si>
    <t>Heavy Resistance</t>
  </si>
  <si>
    <t>Seated Climb</t>
  </si>
  <si>
    <t>Percentage</t>
  </si>
  <si>
    <t>SufferFest - Hell Hath No Fury</t>
  </si>
  <si>
    <t>Stage 1</t>
  </si>
  <si>
    <t>Stage 1 - Warm Up</t>
  </si>
  <si>
    <t>Stand to climb</t>
  </si>
  <si>
    <t>Stage 2</t>
  </si>
  <si>
    <t>Steady Effort</t>
  </si>
  <si>
    <t>Hill Sprint</t>
  </si>
  <si>
    <t>A Little More</t>
  </si>
  <si>
    <t>Bridge</t>
  </si>
  <si>
    <t>Grind It</t>
  </si>
  <si>
    <t>Speed</t>
  </si>
  <si>
    <t>Stage 3</t>
  </si>
  <si>
    <t>Ease Up</t>
  </si>
  <si>
    <t>Downhill</t>
  </si>
  <si>
    <t>Sprint Back</t>
  </si>
  <si>
    <t>TTT</t>
  </si>
  <si>
    <t>Kill It</t>
  </si>
  <si>
    <t>Start workout when words "Hell Hath No Fury" appear on the screen (@ 1:22)</t>
  </si>
  <si>
    <t>A time of "0" will start the workout at the beginning of the video</t>
  </si>
  <si>
    <t>Race</t>
  </si>
  <si>
    <t>Shallow Climb</t>
  </si>
  <si>
    <t>On the Flats</t>
  </si>
  <si>
    <t>Cobbles</t>
  </si>
  <si>
    <t>Back Up Front</t>
  </si>
  <si>
    <t>On the Road</t>
  </si>
  <si>
    <t>Berg 1</t>
  </si>
  <si>
    <t>Berg 2</t>
  </si>
  <si>
    <t>Berg 3</t>
  </si>
  <si>
    <t>Berg 4</t>
  </si>
  <si>
    <t>It's Strung Out</t>
  </si>
  <si>
    <t>Berg 5</t>
  </si>
  <si>
    <t>Don't Crack</t>
  </si>
  <si>
    <t>Berg 6</t>
  </si>
  <si>
    <t>Finale</t>
  </si>
  <si>
    <t>Ramp It Up</t>
  </si>
  <si>
    <t>SHOOT</t>
  </si>
  <si>
    <t>Winner</t>
  </si>
  <si>
    <t>Start workout when words "Extra Shot" appear on the screen (@ 58 seconds)</t>
  </si>
  <si>
    <t>Start Time:</t>
  </si>
  <si>
    <t>SufferFest - Extra Shot:  The Long Scream</t>
  </si>
  <si>
    <t>Start workout when words "Extra Shot: The Long Scream" appear on the screen (@ 1:10)</t>
  </si>
  <si>
    <t>SufferFest - Extra Shot 20</t>
  </si>
  <si>
    <t>Prepare</t>
  </si>
  <si>
    <t>Corner</t>
  </si>
  <si>
    <t>Lesson 2</t>
  </si>
  <si>
    <t>Lesson 1</t>
  </si>
  <si>
    <t>Lesson 3</t>
  </si>
  <si>
    <t>Lesson 4</t>
  </si>
  <si>
    <t>Lesson 5</t>
  </si>
  <si>
    <t>Drop the Bomb</t>
  </si>
  <si>
    <t>Cool-Down</t>
  </si>
  <si>
    <t>SufferFest - There Is No Try</t>
  </si>
  <si>
    <t>Start workout when words "There Is No Try" appear on the screen (@ 1:21)</t>
  </si>
  <si>
    <t>Back Down</t>
  </si>
  <si>
    <t>Interval 1 (1/4)</t>
  </si>
  <si>
    <t>Interval 1 (2/4)</t>
  </si>
  <si>
    <t>Interval 1 (3/4)</t>
  </si>
  <si>
    <t>Sprint (4/4)</t>
  </si>
  <si>
    <t>Interval 2 (1/4)</t>
  </si>
  <si>
    <t>Interval 2 (2/4)</t>
  </si>
  <si>
    <t>Interval 2 (3/4)</t>
  </si>
  <si>
    <t>Interval 2 (4/4)</t>
  </si>
  <si>
    <t>Interval 3 (1/4)</t>
  </si>
  <si>
    <t>Interval 3 (2/4)</t>
  </si>
  <si>
    <t>Interval 3 (3/4)</t>
  </si>
  <si>
    <t>Interval 3 (4/4)</t>
  </si>
  <si>
    <t>Interval 4 (1/4)</t>
  </si>
  <si>
    <t>Interval 4 (2/4)</t>
  </si>
  <si>
    <t>Interval 4 (3/4)</t>
  </si>
  <si>
    <t>Interval 4 (4/4)</t>
  </si>
  <si>
    <t>Interval 5 (1/4)</t>
  </si>
  <si>
    <t>Interval 5 (2/4)</t>
  </si>
  <si>
    <t>Interval 5 (3/4)</t>
  </si>
  <si>
    <t>Interval 5 (4/4)</t>
  </si>
  <si>
    <t>Interval 6 (1/4)</t>
  </si>
  <si>
    <t>Interval 6 (2/4)</t>
  </si>
  <si>
    <t>Interval 6 (3/4)</t>
  </si>
  <si>
    <t>Interval 6 (4/4)</t>
  </si>
  <si>
    <t>Interval 7 (1/4)</t>
  </si>
  <si>
    <t>Interval 7 (2/4)</t>
  </si>
  <si>
    <t>Interval 7 (3/4)</t>
  </si>
  <si>
    <t>Interval 7 (4/4)</t>
  </si>
  <si>
    <t>Interval 8 (1/4)</t>
  </si>
  <si>
    <t>Interval 8 (2/4)</t>
  </si>
  <si>
    <t>Interval 8 (3/4)</t>
  </si>
  <si>
    <t>Interval 8 (4/4)</t>
  </si>
  <si>
    <t>Interval 9 (1/4)</t>
  </si>
  <si>
    <t>Interval 9 (2/4)</t>
  </si>
  <si>
    <t>Interval 9 (3/4)</t>
  </si>
  <si>
    <t>Warm-Down</t>
  </si>
  <si>
    <t>01:06</t>
  </si>
  <si>
    <t>03:16</t>
  </si>
  <si>
    <t>01:31</t>
  </si>
  <si>
    <t>01:02</t>
  </si>
  <si>
    <t>02:05</t>
  </si>
  <si>
    <t>02:49</t>
  </si>
  <si>
    <t>02:13</t>
  </si>
  <si>
    <t>00:17</t>
  </si>
  <si>
    <t>00:34</t>
  </si>
  <si>
    <t>PGMF File</t>
  </si>
  <si>
    <t>03:08</t>
  </si>
  <si>
    <t>02:33</t>
  </si>
  <si>
    <t>00:30</t>
  </si>
  <si>
    <t>01:09</t>
  </si>
  <si>
    <t>00:31</t>
  </si>
  <si>
    <t>00:51</t>
  </si>
  <si>
    <t>02:12</t>
  </si>
  <si>
    <t>02:09</t>
  </si>
  <si>
    <t>01:45</t>
  </si>
  <si>
    <t>01:59</t>
  </si>
  <si>
    <t>01:35</t>
  </si>
  <si>
    <t>01:40</t>
  </si>
  <si>
    <t>01:18</t>
  </si>
  <si>
    <t>01:22</t>
  </si>
  <si>
    <t>01:07</t>
  </si>
  <si>
    <t>01:08</t>
  </si>
  <si>
    <t>00:47</t>
  </si>
  <si>
    <t>00:53</t>
  </si>
  <si>
    <t>00:37</t>
  </si>
  <si>
    <t>00:18</t>
  </si>
  <si>
    <t>05:18</t>
  </si>
  <si>
    <t>01:49</t>
  </si>
  <si>
    <t>02:01</t>
  </si>
  <si>
    <t>01:33</t>
  </si>
  <si>
    <t>01:41</t>
  </si>
  <si>
    <t>01:16</t>
  </si>
  <si>
    <t>01:23</t>
  </si>
  <si>
    <t>01:01</t>
  </si>
  <si>
    <t>00:46</t>
  </si>
  <si>
    <t>00:50</t>
  </si>
  <si>
    <t>00:16</t>
  </si>
  <si>
    <t>00:26</t>
  </si>
  <si>
    <t>00:13</t>
  </si>
  <si>
    <t>00:23</t>
  </si>
  <si>
    <t>00:15</t>
  </si>
  <si>
    <t>05:31</t>
  </si>
  <si>
    <t>Workout Elapsed Time (HH:MM:SS, Calculated)</t>
  </si>
  <si>
    <t>Workout Elapsed Time (MM:SS, Manual)</t>
  </si>
  <si>
    <t>04:02</t>
  </si>
  <si>
    <t>02:10</t>
  </si>
  <si>
    <t>00:41</t>
  </si>
  <si>
    <t>01:04</t>
  </si>
  <si>
    <t>01:00</t>
  </si>
  <si>
    <t>01:03</t>
  </si>
  <si>
    <t>01:05</t>
  </si>
  <si>
    <t>00:59</t>
  </si>
  <si>
    <t>01:19</t>
  </si>
  <si>
    <t>00:58</t>
  </si>
  <si>
    <t>05:52</t>
  </si>
  <si>
    <t>02:57</t>
  </si>
  <si>
    <t>02:11</t>
  </si>
  <si>
    <t>01:36</t>
  </si>
  <si>
    <t>01:52</t>
  </si>
  <si>
    <t>00:14</t>
  </si>
  <si>
    <t>00:43</t>
  </si>
  <si>
    <t>00:55</t>
  </si>
  <si>
    <t>01:10</t>
  </si>
  <si>
    <t>01:43</t>
  </si>
  <si>
    <t>01:30</t>
  </si>
  <si>
    <t>Total workout</t>
  </si>
  <si>
    <t>00:40</t>
  </si>
  <si>
    <t>03:24</t>
  </si>
  <si>
    <t>01:55</t>
  </si>
  <si>
    <t>00:48</t>
  </si>
  <si>
    <t>00:52</t>
  </si>
  <si>
    <t>00:27</t>
  </si>
  <si>
    <t>03:27</t>
  </si>
  <si>
    <t>01:39</t>
  </si>
  <si>
    <t>00:07</t>
  </si>
  <si>
    <t>00:22</t>
  </si>
  <si>
    <t>00:38</t>
  </si>
  <si>
    <t>00:44</t>
  </si>
  <si>
    <t>00:08</t>
  </si>
  <si>
    <t>00:33</t>
  </si>
  <si>
    <t>00:28</t>
  </si>
  <si>
    <t>00:12</t>
  </si>
  <si>
    <t>00:11</t>
  </si>
  <si>
    <t>00:21</t>
  </si>
  <si>
    <t>00:29</t>
  </si>
  <si>
    <t>00:32</t>
  </si>
  <si>
    <t>00:25</t>
  </si>
  <si>
    <t>03:44</t>
  </si>
  <si>
    <t>00:57</t>
  </si>
  <si>
    <t>01:26</t>
  </si>
  <si>
    <t>04:17</t>
  </si>
  <si>
    <t>04:44</t>
  </si>
  <si>
    <t>01:50</t>
  </si>
  <si>
    <t>01:57</t>
  </si>
  <si>
    <t>04:54</t>
  </si>
  <si>
    <t>00:20</t>
  </si>
  <si>
    <t>00:35</t>
  </si>
  <si>
    <t>00:19</t>
  </si>
  <si>
    <t>00:06</t>
  </si>
  <si>
    <t>00:10</t>
  </si>
  <si>
    <t>00:09</t>
  </si>
  <si>
    <t>06:01</t>
  </si>
  <si>
    <t>01:25</t>
  </si>
  <si>
    <t>05:17</t>
  </si>
  <si>
    <t>02:50</t>
  </si>
  <si>
    <t>04:31</t>
  </si>
  <si>
    <t>03:12</t>
  </si>
  <si>
    <t>02:39</t>
  </si>
  <si>
    <t>01:29</t>
  </si>
  <si>
    <t>02:25</t>
  </si>
  <si>
    <t>05:58</t>
  </si>
  <si>
    <t>00:36</t>
  </si>
  <si>
    <t>02:18</t>
  </si>
  <si>
    <t>02:24</t>
  </si>
  <si>
    <t>00:42</t>
  </si>
  <si>
    <t>04:57</t>
  </si>
  <si>
    <t>05:57</t>
  </si>
  <si>
    <t>02:02</t>
  </si>
  <si>
    <t>01:12</t>
  </si>
  <si>
    <t>02:03</t>
  </si>
  <si>
    <t>03:07</t>
  </si>
  <si>
    <t>01:20</t>
  </si>
  <si>
    <t>01:38</t>
  </si>
  <si>
    <t>03:03</t>
  </si>
  <si>
    <t>02:07</t>
  </si>
  <si>
    <t>03:00</t>
  </si>
  <si>
    <t>02:15</t>
  </si>
  <si>
    <t>02:59</t>
  </si>
  <si>
    <t>01:47</t>
  </si>
  <si>
    <t>00:39</t>
  </si>
  <si>
    <t>06:35</t>
  </si>
  <si>
    <t>01:37</t>
  </si>
  <si>
    <t>01:44</t>
  </si>
  <si>
    <t>04:00</t>
  </si>
  <si>
    <t>03:49</t>
  </si>
  <si>
    <t>03:42</t>
  </si>
  <si>
    <t>03:35</t>
  </si>
  <si>
    <t>03:40</t>
  </si>
  <si>
    <t>01:54</t>
  </si>
  <si>
    <t>04:35</t>
  </si>
  <si>
    <t>03:39</t>
  </si>
  <si>
    <t>01:24</t>
  </si>
  <si>
    <t>04:12</t>
  </si>
  <si>
    <t>02:37</t>
  </si>
  <si>
    <t>06:16</t>
  </si>
  <si>
    <t>01:17</t>
  </si>
  <si>
    <t>00:24</t>
  </si>
  <si>
    <t>04:47</t>
  </si>
  <si>
    <t>06:27</t>
  </si>
  <si>
    <t>01:48</t>
  </si>
  <si>
    <r>
      <rPr>
        <b/>
        <sz val="11"/>
        <color indexed="10"/>
        <rFont val="Calibri"/>
        <family val="2"/>
      </rPr>
      <t xml:space="preserve">Disclaimer! </t>
    </r>
    <r>
      <rPr>
        <sz val="11"/>
        <color theme="1"/>
        <rFont val="Calibri"/>
        <family val="2"/>
        <scheme val="minor"/>
      </rPr>
      <t xml:space="preserve">  This is in no way intended to be a scientific, power-based workout.  The intent is only to use the features of the TACX trainer to automatically create a resistance load consistent with the levels of exertion identified in the videos.  By using a PGMF file to control the load on the CompuTrainer,  you can't cheat or convince yourself that you are working harder than you really are.  Of course, you can easily adjust the difficulty of the workload by picking different settings on the Power Setup tab.  But, you came here to suffer so why would you even think about picking easy settings?</t>
    </r>
  </si>
  <si>
    <t>00:49</t>
  </si>
  <si>
    <t>00:45</t>
  </si>
  <si>
    <t>02:53</t>
  </si>
  <si>
    <t>00:04</t>
  </si>
  <si>
    <t>00:05</t>
  </si>
  <si>
    <t>01:56</t>
  </si>
  <si>
    <t>01:34</t>
  </si>
  <si>
    <t>00:54</t>
  </si>
  <si>
    <t>01:14</t>
  </si>
  <si>
    <t>02:00</t>
  </si>
  <si>
    <t>04:15</t>
  </si>
  <si>
    <t>02:41</t>
  </si>
  <si>
    <t>02:22</t>
  </si>
  <si>
    <t>Time to launch Catalyst training:</t>
  </si>
  <si>
    <t>Video</t>
  </si>
  <si>
    <t>Duration</t>
  </si>
  <si>
    <t>Intensity</t>
  </si>
  <si>
    <t>Featuring</t>
  </si>
  <si>
    <t>Best for...</t>
  </si>
  <si>
    <t>Races &amp; Music</t>
  </si>
  <si>
    <t>Downward Spiral</t>
  </si>
  <si>
    <t>Two sets of descending intervals at maximum intensity.</t>
  </si>
  <si>
    <t>...improving ability to hold maximum power over longer and shorter times.</t>
  </si>
  <si>
    <t>Revolver</t>
  </si>
  <si>
    <t>Maximum power 1:00 intervals with short recovery.</t>
  </si>
  <si>
    <t>...masochists. And those who want to improve recovery between maximum efforts.</t>
  </si>
  <si>
    <t>Fight Club</t>
  </si>
  <si>
    <t>5 x 6:30 efforts with high intensity 'surprise' attacks.</t>
  </si>
  <si>
    <t>...improving ability to attack at threshold from a fast group.</t>
  </si>
  <si>
    <t>Angels</t>
  </si>
  <si>
    <t>8.5/10</t>
  </si>
  <si>
    <t>3 x 8:00 climbs with accelerations and attacks.</t>
  </si>
  <si>
    <t>...those who can't climb but want to. And for climbers who want to be able to attack more powerfully.</t>
  </si>
  <si>
    <t>The Hunted</t>
  </si>
  <si>
    <t>20:00 climb that seems to go on for a lot longer and some inverse intervals.</t>
  </si>
  <si>
    <t>...focusing on longer, sustained efforts and adapting to changes in pace.</t>
  </si>
  <si>
    <t>Local Hero</t>
  </si>
  <si>
    <t>3x6:00 TT pyramids, 6x 3:00 tempo and power laps and 4x :30sprints!</t>
  </si>
  <si>
    <t>...sick individuals who want to time trial, road race and sprint all in the same workout.</t>
  </si>
  <si>
    <t>A Very Dark Place</t>
  </si>
  <si>
    <t>5x4:00 maximum power intervals with 3:00 rests</t>
  </si>
  <si>
    <t>...those who have a bucket next to their bike. And those who want to improve high-end power.</t>
  </si>
  <si>
    <t>Hell Hath No Fury</t>
  </si>
  <si>
    <t>2x20:00 race simulation and 3:30 team time trial. WOMEN'S PRO racing footage.</t>
  </si>
  <si>
    <t>...those who think they can race bikes pretty well (we'll see about that).</t>
  </si>
  <si>
    <t>Extra Shot: 20</t>
  </si>
  <si>
    <t>7.5/10</t>
  </si>
  <si>
    <t>20:00 race simulation 'booster' video. No warm-up/down.</t>
  </si>
  <si>
    <t>...those who want to extend their 'fest workout by adding this to the end of other videos.</t>
  </si>
  <si>
    <t>Extra Shot: The Long Scream</t>
  </si>
  <si>
    <t>30:00 time trial simulation following the pros during the UCI Time Trial World Championships in Copenhagen</t>
  </si>
  <si>
    <t>...people who like to put their head down and destroy themselves in half an hour.</t>
  </si>
  <si>
    <t>World Championships TT</t>
  </si>
  <si>
    <t>There is No Try</t>
  </si>
  <si>
    <t>7.75/10</t>
  </si>
  <si>
    <t>1:00/2:00/3:00/4:00/8:00/4:00/3:00/2:00/1:00 minute intervals where you get faster within each interval.</t>
  </si>
  <si>
    <t>...training yourself to get faster when the speed ramps up.</t>
  </si>
  <si>
    <t>THE TOUR DE FRANCE!</t>
  </si>
  <si>
    <t>10/10</t>
  </si>
  <si>
    <t>11/10</t>
  </si>
  <si>
    <t>9/10</t>
  </si>
  <si>
    <t>8/10</t>
  </si>
  <si>
    <t>Paris-Roubaix and Fleche-Wallone
All rock</t>
  </si>
  <si>
    <t>Cyclocross, Road World Champs, Track World Cup
Rock and a bit of techno</t>
  </si>
  <si>
    <t>Road World Champs (Mendrisio)
All techno/dance</t>
  </si>
  <si>
    <t>Liege-Bastogne-Liege, Paris-Nice, Dauphine
Mix of rock and techno/dance</t>
  </si>
  <si>
    <t>Tour de Romandie, Tour de Suisse
Mix of rock and techno/dance</t>
  </si>
  <si>
    <t>Road World Champs (Geelong)
Mix of rock and techno/dance</t>
  </si>
  <si>
    <t>Paris-Nice, Paris-Roubaix, Fleche-Wallone, Criterium du Dauphine, Liege-Bastogne-Liege
Indie, Rock</t>
  </si>
  <si>
    <t>Tour of Flanders, Ronde von Drenth, GP Plouay + more
All electronic music.</t>
  </si>
  <si>
    <t>Ronde von Drenth, Tour of Flanders (Women's), Road World Champs (Women's)
Electropop/Trance</t>
  </si>
  <si>
    <t>http://www.route4u.dk/index.php/download/finish/2-tacx-tools/2-all-in-one-pgmf-converter/0</t>
  </si>
  <si>
    <r>
      <rPr>
        <b/>
        <u/>
        <sz val="11"/>
        <color indexed="8"/>
        <rFont val="Calibri"/>
        <family val="2"/>
      </rPr>
      <t>How to create the Tacx-files:</t>
    </r>
    <r>
      <rPr>
        <sz val="11"/>
        <color theme="1"/>
        <rFont val="Calibri"/>
        <family val="2"/>
        <scheme val="minor"/>
      </rPr>
      <t xml:space="preserve">
- Download the Tacx PGMF Converter made by Carsten Jost. (it converts Polar, GPS and txt files to .pgmf)</t>
    </r>
  </si>
  <si>
    <t xml:space="preserve">
- Unzip to a folder of your choice
- Launch the bat-file "StartPGMF.bat"
     - Enter a title for the workout
     - Select "Time/watt" as Workout Type
     - Copy and paste the values from the yellow box in the field "text file"
     - Select "Create Workout"
     - The program now generates a pgmf-file (written to directory "output" in the program directory
- Now on to the Tacx-software
     - Use the "Import" "Catalyst Fortius -&gt; TTS" menu
     - Browse to the "output" folder and select the files you want to import and click "Import TTS". 
     - Go to Catalyst and select the new workout</t>
  </si>
  <si>
    <t>Paste values in PGMF converter
Import the created file in TTS
for more details se the "Instructions" tab in this spread sheet</t>
  </si>
  <si>
    <t>Edit the Green field (D9) to modify the start time (hh:mm:ss format); don't forget to change field F13 accordingly (=value in field E13)</t>
  </si>
  <si>
    <r>
      <t xml:space="preserve">This spread sheet can be used to create TACX PGMF/TTS files timed to match the Sufferfest videos.  There is  a separate tab for each  video.  You need to  fill in a few  settings on the "Power Setup" tab and  the spread sheet will generate text that can be cut &amp; pasted into a text file.    
</t>
    </r>
    <r>
      <rPr>
        <b/>
        <sz val="11"/>
        <color indexed="8"/>
        <rFont val="Calibri"/>
        <family val="2"/>
      </rPr>
      <t xml:space="preserve">
On the "Power Setup" tab, fill in the 3 green fields:  
     FTP (Functional Threshold Power)
     Easy recovery percentage of FTP (equivalent to an RPE of 3 out of 10)
     Maximum percentage of FTP (equivalent to an RPE of 10 out of 10)  </t>
    </r>
    <r>
      <rPr>
        <sz val="11"/>
        <color theme="1"/>
        <rFont val="Calibri"/>
        <family val="2"/>
        <scheme val="minor"/>
      </rPr>
      <t xml:space="preserve">
The Coggan Power Levels are included for reference.  While some of the Sufferfest videos have recovery segments at a perceived exertion level of 1/10 or 2/10, this spread sheet doesn't go below an easy recovery level at 3/10.  If you don't think that will be low enough, just set your easy recovery power setting low enough to give you the recovery resistance you want.
</t>
    </r>
    <r>
      <rPr>
        <b/>
        <sz val="11"/>
        <color indexed="8"/>
        <rFont val="Calibri"/>
        <family val="2"/>
      </rPr>
      <t>On the tab for each video, select the yellow box and copy &amp; paste the contents into the PGMF converter.
(see detailed instructions below)</t>
    </r>
    <r>
      <rPr>
        <sz val="11"/>
        <color theme="1"/>
        <rFont val="Calibri"/>
        <family val="2"/>
        <scheme val="minor"/>
      </rPr>
      <t xml:space="preserve">
To save you the trouble of trying to start both the video and the workout at exactly the same time, the workout starts at a specific point into each video.  Please refer to the note on each video tab that indicates when to start the TTS session during the Sufferfest video</t>
    </r>
    <r>
      <rPr>
        <b/>
        <sz val="11"/>
        <color indexed="8"/>
        <rFont val="Calibri"/>
        <family val="2"/>
      </rPr>
      <t>.
You can adjust the start time by entering the elapsed video time when you'd like to start the workout (hh:mm:ss: format) in the green field on the screen for each video.  If you don't want any built-in start-up delay, enter a time of "0" in the green box and the workout will start at the very beginning of the video.
(don't forget to change field F13 accordingly (=value in field E13) and keep in mind Tacx Catalyst needs 8 seconds to start a workout)</t>
    </r>
    <r>
      <rPr>
        <sz val="11"/>
        <color theme="1"/>
        <rFont val="Calibri"/>
        <family val="2"/>
        <scheme val="minor"/>
      </rPr>
      <t xml:space="preserve">
The spread sheet is protected to reduce the risk of accidentally editing a formula.  It is, however, not password protected.  If you want to change any of the settings, just unprotect the appropriate worksheet.
</t>
    </r>
  </si>
  <si>
    <t>SufferFest - The Wretched</t>
  </si>
  <si>
    <t>Start workout when words "The Wretched" appear on the screen (@ 1:21)</t>
  </si>
  <si>
    <t>Easy Rolling Start</t>
  </si>
  <si>
    <t>We're Off</t>
  </si>
  <si>
    <t>Be Conservative</t>
  </si>
  <si>
    <t>Ambushed</t>
  </si>
  <si>
    <t>Sit In</t>
  </si>
  <si>
    <t>Small Rise</t>
  </si>
  <si>
    <t>First Climb</t>
  </si>
  <si>
    <t>Acceleration</t>
  </si>
  <si>
    <t>Climb Fast</t>
  </si>
  <si>
    <t>Really Steep</t>
  </si>
  <si>
    <t>False Flat</t>
  </si>
  <si>
    <t>Short Climb</t>
  </si>
  <si>
    <t>Serious Attack</t>
  </si>
  <si>
    <t>Sit Down</t>
  </si>
  <si>
    <t>Stand Up</t>
  </si>
  <si>
    <t>Whew - Help!</t>
  </si>
  <si>
    <t>Slow Up a Bit</t>
  </si>
  <si>
    <t>On The Flats</t>
  </si>
  <si>
    <t>Ease Off</t>
  </si>
  <si>
    <t>To The Front</t>
  </si>
  <si>
    <t>Stretching Out</t>
  </si>
  <si>
    <t>KOM</t>
  </si>
  <si>
    <t>Flats</t>
  </si>
  <si>
    <t>Counter</t>
  </si>
  <si>
    <t>Leave Him</t>
  </si>
  <si>
    <t>SufferFest - Blender</t>
  </si>
  <si>
    <t>Sprint Start</t>
  </si>
  <si>
    <t>Bring It Back</t>
  </si>
  <si>
    <t>Up Another Notch</t>
  </si>
  <si>
    <t>Big Push</t>
  </si>
  <si>
    <t>Your Turn</t>
  </si>
  <si>
    <t>Swap Off</t>
  </si>
  <si>
    <t>Race Finale</t>
  </si>
  <si>
    <t>Threshold</t>
  </si>
  <si>
    <t>00:00</t>
  </si>
  <si>
    <t>01:28</t>
  </si>
  <si>
    <t>02:58</t>
  </si>
  <si>
    <t>04:20</t>
  </si>
  <si>
    <t>Start workout when words "Blender" appear on the screen (@ 1:17 seconds)</t>
  </si>
  <si>
    <t>01:32</t>
  </si>
  <si>
    <t>02:31</t>
  </si>
  <si>
    <t>010:26</t>
  </si>
  <si>
    <t>05:23</t>
  </si>
  <si>
    <t>01:58</t>
  </si>
  <si>
    <t>01:15</t>
  </si>
  <si>
    <t>01:51</t>
  </si>
  <si>
    <t>01:27</t>
  </si>
  <si>
    <t>02:06</t>
  </si>
  <si>
    <t>03:55</t>
  </si>
  <si>
    <t>03:48</t>
  </si>
  <si>
    <t>04:21</t>
  </si>
  <si>
    <t>07:37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</si>
</sst>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0.0"/>
  </numFmts>
  <fonts count="11" x14ac:knownFonts="1">
    <font>
      <sz val="11"/>
      <color theme="1"/>
      <name val="Calibri"/>
      <family val="2"/>
      <scheme val="minor"/>
    </font>
    <font>
      <b/>
      <sz val="11"/>
      <color indexed="8"/>
      <name val="Calibri"/>
      <family val="2"/>
    </font>
    <font>
      <b/>
      <sz val="11"/>
      <color indexed="10"/>
      <name val="Calibri"/>
      <family val="2"/>
    </font>
    <font>
      <b/>
      <u/>
      <sz val="11"/>
      <color indexed="8"/>
      <name val="Calibri"/>
      <family val="2"/>
    </font>
    <font>
      <sz val="11"/>
      <color theme="1"/>
      <name val="Calibri"/>
      <family val="2"/>
      <scheme val="minor"/>
    </font>
    <font>
      <u/>
      <sz val="11"/>
      <color theme="10"/>
      <name val="Calibri"/>
      <family val="2"/>
      <scheme val="minor"/>
    </font>
    <font>
      <b/>
      <sz val="11"/>
      <color theme="1"/>
      <name val="Calibri"/>
      <family val="2"/>
      <scheme val="minor"/>
    </font>
    <font>
      <b/>
      <sz val="14"/>
      <color theme="1"/>
      <name val="Calibri"/>
      <family val="2"/>
      <scheme val="minor"/>
    </font>
    <font>
      <b/>
      <sz val="11"/>
      <color rgb="FFFF0000"/>
      <name val="Calibri"/>
      <family val="2"/>
      <scheme val="minor"/>
    </font>
    <font>
      <b/>
      <sz val="20"/>
      <color theme="1"/>
      <name val="Calibri"/>
      <family val="2"/>
      <scheme val="minor"/>
    </font>
    <font>
      <sz val="11"/>
      <color rgb="FF222222"/>
      <name val="Calibri"/>
      <family val="2"/>
      <scheme val="minor"/>
    </font>
  </fonts>
  <fills count="7">
    <fill>
      <patternFill patternType="none"/>
    </fill>
    <fill>
      <patternFill patternType="gray125"/>
    </fill>
    <fill>
      <patternFill patternType="solid">
        <fgColor theme="6"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theme="6" tint="-0.249977111117893"/>
        <bgColor indexed="64"/>
      </patternFill>
    </fill>
    <fill>
      <patternFill patternType="solid">
        <fgColor theme="2"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4">
    <xf numFmtId="0" fontId="0" fillId="0" borderId="0"/>
    <xf numFmtId="0" fontId="5" fillId="0" borderId="0" applyNumberFormat="0" applyFill="0" applyBorder="0" applyAlignment="0" applyProtection="0"/>
    <xf numFmtId="164" fontId="4" fillId="0" borderId="0" applyFont="0" applyFill="0" applyBorder="0" applyAlignment="0" applyProtection="0"/>
    <xf numFmtId="9" fontId="4" fillId="0" borderId="0" applyFont="0" applyFill="0" applyBorder="0" applyAlignment="0" applyProtection="0"/>
  </cellStyleXfs>
  <cellXfs count="90">
    <xf numFmtId="0" fontId="0" fillId="0" borderId="0" xfId="0"/>
    <xf numFmtId="21" fontId="0" fillId="0" borderId="0" xfId="0" applyNumberFormat="1"/>
    <xf numFmtId="0" fontId="6" fillId="0" borderId="0" xfId="0" applyFont="1"/>
    <xf numFmtId="0" fontId="7" fillId="0" borderId="0" xfId="0" applyFont="1"/>
    <xf numFmtId="165" fontId="0" fillId="0" borderId="0" xfId="0" applyNumberFormat="1"/>
    <xf numFmtId="1" fontId="0" fillId="0" borderId="0" xfId="0" applyNumberFormat="1"/>
    <xf numFmtId="0" fontId="0" fillId="0" borderId="0" xfId="0" applyAlignment="1">
      <alignment horizontal="right"/>
    </xf>
    <xf numFmtId="0" fontId="0" fillId="0" borderId="0" xfId="0" applyAlignment="1">
      <alignment horizontal="center"/>
    </xf>
    <xf numFmtId="0" fontId="6" fillId="0" borderId="0" xfId="0" applyFont="1" applyAlignment="1">
      <alignment horizontal="center"/>
    </xf>
    <xf numFmtId="0" fontId="0" fillId="0" borderId="0" xfId="0" applyBorder="1"/>
    <xf numFmtId="1" fontId="0" fillId="0" borderId="1" xfId="0" applyNumberFormat="1" applyBorder="1"/>
    <xf numFmtId="0" fontId="0" fillId="2" borderId="1" xfId="0" applyFill="1" applyBorder="1" applyProtection="1">
      <protection locked="0"/>
    </xf>
    <xf numFmtId="0" fontId="6" fillId="0" borderId="2" xfId="0" applyFont="1" applyBorder="1" applyAlignment="1">
      <alignment horizontal="right"/>
    </xf>
    <xf numFmtId="0" fontId="6" fillId="0" borderId="2" xfId="0" applyFont="1" applyBorder="1" applyAlignment="1">
      <alignment horizontal="center"/>
    </xf>
    <xf numFmtId="0" fontId="0" fillId="0" borderId="0" xfId="0" applyAlignment="1">
      <alignment vertical="top" wrapText="1"/>
    </xf>
    <xf numFmtId="0" fontId="0" fillId="0" borderId="0" xfId="0" applyBorder="1" applyAlignment="1">
      <alignment vertical="top" wrapText="1"/>
    </xf>
    <xf numFmtId="2" fontId="0" fillId="0" borderId="0" xfId="0" applyNumberFormat="1" applyFill="1" applyBorder="1" applyAlignment="1">
      <alignment horizontal="center"/>
    </xf>
    <xf numFmtId="0" fontId="0" fillId="0" borderId="3" xfId="0" applyBorder="1" applyAlignment="1">
      <alignment horizontal="left"/>
    </xf>
    <xf numFmtId="0" fontId="0" fillId="0" borderId="2" xfId="0" applyBorder="1" applyAlignment="1">
      <alignment horizontal="center"/>
    </xf>
    <xf numFmtId="1" fontId="0" fillId="0" borderId="2" xfId="0" applyNumberFormat="1" applyBorder="1" applyAlignment="1">
      <alignment horizontal="center"/>
    </xf>
    <xf numFmtId="49" fontId="0" fillId="0" borderId="4" xfId="0" applyNumberFormat="1" applyBorder="1" applyAlignment="1">
      <alignment horizontal="center"/>
    </xf>
    <xf numFmtId="0" fontId="0" fillId="3" borderId="5" xfId="0" applyFill="1" applyBorder="1" applyAlignment="1">
      <alignment horizontal="left"/>
    </xf>
    <xf numFmtId="0" fontId="0" fillId="3" borderId="6" xfId="0" applyFill="1" applyBorder="1" applyAlignment="1">
      <alignment horizontal="center"/>
    </xf>
    <xf numFmtId="1" fontId="0" fillId="3" borderId="6" xfId="0" applyNumberFormat="1" applyFill="1" applyBorder="1" applyAlignment="1">
      <alignment horizontal="center"/>
    </xf>
    <xf numFmtId="49" fontId="0" fillId="3" borderId="7" xfId="0" applyNumberFormat="1" applyFill="1" applyBorder="1" applyAlignment="1">
      <alignment horizontal="center"/>
    </xf>
    <xf numFmtId="0" fontId="0" fillId="0" borderId="5" xfId="0" applyBorder="1" applyAlignment="1">
      <alignment horizontal="left"/>
    </xf>
    <xf numFmtId="0" fontId="0" fillId="0" borderId="6" xfId="0" applyBorder="1" applyAlignment="1">
      <alignment horizontal="center"/>
    </xf>
    <xf numFmtId="1" fontId="0" fillId="0" borderId="6" xfId="0" applyNumberFormat="1" applyBorder="1" applyAlignment="1">
      <alignment horizontal="center"/>
    </xf>
    <xf numFmtId="49" fontId="0" fillId="0" borderId="7" xfId="0" applyNumberFormat="1" applyBorder="1" applyAlignment="1">
      <alignment horizontal="center"/>
    </xf>
    <xf numFmtId="1" fontId="0" fillId="0" borderId="0" xfId="0" applyNumberFormat="1" applyBorder="1"/>
    <xf numFmtId="0" fontId="6" fillId="0" borderId="0" xfId="0" applyFont="1" applyBorder="1" applyAlignment="1">
      <alignment horizontal="right"/>
    </xf>
    <xf numFmtId="0" fontId="6" fillId="0" borderId="0" xfId="0" applyFont="1" applyBorder="1" applyAlignment="1">
      <alignment horizontal="center"/>
    </xf>
    <xf numFmtId="165" fontId="6" fillId="0" borderId="0" xfId="0" applyNumberFormat="1" applyFont="1" applyBorder="1" applyAlignment="1">
      <alignment horizontal="center"/>
    </xf>
    <xf numFmtId="0" fontId="6" fillId="0" borderId="0" xfId="0" applyFont="1" applyAlignment="1">
      <alignment horizontal="center" wrapText="1"/>
    </xf>
    <xf numFmtId="0" fontId="8" fillId="0" borderId="0" xfId="0" applyFont="1"/>
    <xf numFmtId="165" fontId="6" fillId="0" borderId="0" xfId="0" applyNumberFormat="1" applyFont="1" applyAlignment="1">
      <alignment horizontal="center"/>
    </xf>
    <xf numFmtId="0" fontId="5" fillId="0" borderId="0" xfId="1" applyAlignment="1">
      <alignment vertical="top"/>
    </xf>
    <xf numFmtId="2" fontId="0" fillId="0" borderId="0" xfId="0" applyNumberFormat="1" applyAlignment="1">
      <alignment horizontal="center"/>
    </xf>
    <xf numFmtId="165" fontId="0" fillId="3" borderId="5" xfId="0" applyNumberFormat="1" applyFill="1" applyBorder="1" applyAlignment="1">
      <alignment horizontal="center"/>
    </xf>
    <xf numFmtId="165" fontId="0" fillId="0" borderId="5" xfId="0" applyNumberFormat="1" applyFill="1" applyBorder="1" applyAlignment="1">
      <alignment horizontal="center"/>
    </xf>
    <xf numFmtId="165" fontId="0" fillId="0" borderId="5" xfId="0" applyNumberFormat="1" applyBorder="1" applyAlignment="1">
      <alignment horizontal="center"/>
    </xf>
    <xf numFmtId="1" fontId="5" fillId="0" borderId="0" xfId="1" applyNumberFormat="1"/>
    <xf numFmtId="2" fontId="4" fillId="0" borderId="0" xfId="2" quotePrefix="1" applyNumberFormat="1" applyFont="1" applyAlignment="1">
      <alignment horizontal="center"/>
    </xf>
    <xf numFmtId="2" fontId="4" fillId="0" borderId="0" xfId="2" applyNumberFormat="1" applyFont="1" applyAlignment="1">
      <alignment horizontal="center"/>
    </xf>
    <xf numFmtId="0" fontId="0" fillId="0" borderId="0" xfId="0" applyFont="1"/>
    <xf numFmtId="0" fontId="0" fillId="0" borderId="0" xfId="0" applyAlignment="1">
      <alignment horizontal="left"/>
    </xf>
    <xf numFmtId="0" fontId="0" fillId="0" borderId="0" xfId="0" applyFont="1" applyAlignment="1">
      <alignment horizontal="left"/>
    </xf>
    <xf numFmtId="0" fontId="9" fillId="0" borderId="0" xfId="0" applyFont="1" applyAlignment="1">
      <alignment horizontal="center" vertical="center"/>
    </xf>
    <xf numFmtId="1" fontId="0" fillId="0" borderId="0" xfId="0" applyNumberFormat="1" applyFill="1" applyBorder="1"/>
    <xf numFmtId="1" fontId="0" fillId="0" borderId="6" xfId="0" applyNumberFormat="1" applyFill="1" applyBorder="1" applyAlignment="1">
      <alignment horizontal="center"/>
    </xf>
    <xf numFmtId="9" fontId="4" fillId="3" borderId="7" xfId="3" applyFont="1" applyFill="1" applyBorder="1" applyAlignment="1">
      <alignment horizontal="center"/>
    </xf>
    <xf numFmtId="9" fontId="4" fillId="0" borderId="7" xfId="3" applyFont="1" applyFill="1" applyBorder="1" applyAlignment="1">
      <alignment horizontal="center"/>
    </xf>
    <xf numFmtId="0" fontId="0" fillId="0" borderId="0" xfId="0" applyFill="1" applyBorder="1" applyProtection="1"/>
    <xf numFmtId="2" fontId="0" fillId="4" borderId="8" xfId="0" applyNumberFormat="1" applyFill="1" applyBorder="1" applyProtection="1"/>
    <xf numFmtId="2" fontId="10" fillId="0" borderId="0" xfId="0" applyNumberFormat="1" applyFont="1" applyAlignment="1">
      <alignment horizontal="center"/>
    </xf>
    <xf numFmtId="21" fontId="0" fillId="2" borderId="1" xfId="0" applyNumberFormat="1" applyFill="1" applyBorder="1" applyProtection="1">
      <protection locked="0"/>
    </xf>
    <xf numFmtId="49" fontId="0" fillId="0" borderId="0" xfId="0" applyNumberFormat="1"/>
    <xf numFmtId="49" fontId="10" fillId="0" borderId="0" xfId="0" applyNumberFormat="1" applyFont="1" applyAlignment="1">
      <alignment horizontal="center"/>
    </xf>
    <xf numFmtId="49" fontId="0" fillId="0" borderId="0" xfId="0" applyNumberFormat="1" applyAlignment="1">
      <alignment horizontal="center"/>
    </xf>
    <xf numFmtId="2" fontId="0" fillId="0" borderId="0" xfId="0" applyNumberFormat="1" applyFill="1" applyBorder="1" applyProtection="1"/>
    <xf numFmtId="0" fontId="0" fillId="0" borderId="0" xfId="0" applyFill="1" applyBorder="1"/>
    <xf numFmtId="2" fontId="0" fillId="4" borderId="9" xfId="0" applyNumberFormat="1" applyFill="1" applyBorder="1" applyProtection="1"/>
    <xf numFmtId="2" fontId="0" fillId="4" borderId="10" xfId="0" applyNumberFormat="1" applyFill="1" applyBorder="1" applyProtection="1"/>
    <xf numFmtId="46" fontId="0" fillId="0" borderId="0" xfId="0" applyNumberFormat="1" applyAlignment="1">
      <alignment horizontal="right"/>
    </xf>
    <xf numFmtId="2" fontId="4" fillId="0" borderId="0" xfId="2" applyNumberFormat="1" applyFont="1" applyFill="1" applyBorder="1" applyAlignment="1">
      <alignment horizontal="center"/>
    </xf>
    <xf numFmtId="49" fontId="10" fillId="0" borderId="0" xfId="0" applyNumberFormat="1" applyFont="1" applyFill="1" applyBorder="1" applyAlignment="1">
      <alignment horizontal="center"/>
    </xf>
    <xf numFmtId="2" fontId="4" fillId="0" borderId="0" xfId="2" quotePrefix="1" applyNumberFormat="1" applyFont="1" applyFill="1" applyBorder="1" applyAlignment="1">
      <alignment horizontal="center"/>
    </xf>
    <xf numFmtId="49" fontId="0" fillId="5" borderId="1" xfId="0" applyNumberFormat="1" applyFill="1" applyBorder="1" applyProtection="1">
      <protection locked="0"/>
    </xf>
    <xf numFmtId="21" fontId="0" fillId="6" borderId="1" xfId="0" applyNumberFormat="1" applyFill="1" applyBorder="1" applyProtection="1">
      <protection locked="0"/>
    </xf>
    <xf numFmtId="0" fontId="6" fillId="0" borderId="1" xfId="0" applyFont="1" applyBorder="1" applyAlignment="1">
      <alignment horizontal="center" vertical="center" wrapText="1"/>
    </xf>
    <xf numFmtId="0" fontId="0" fillId="0" borderId="1" xfId="0" applyBorder="1" applyAlignment="1">
      <alignment vertical="center" wrapText="1"/>
    </xf>
    <xf numFmtId="46" fontId="0" fillId="0" borderId="1" xfId="0" applyNumberFormat="1" applyBorder="1" applyAlignment="1">
      <alignment vertical="center" wrapText="1"/>
    </xf>
    <xf numFmtId="0" fontId="0" fillId="0" borderId="1" xfId="0" applyBorder="1" applyAlignment="1">
      <alignment horizontal="left" vertical="center" wrapText="1"/>
    </xf>
    <xf numFmtId="0" fontId="6" fillId="0" borderId="1" xfId="0" applyFont="1" applyBorder="1" applyAlignment="1">
      <alignment vertical="center" wrapText="1"/>
    </xf>
    <xf numFmtId="49" fontId="0" fillId="0" borderId="1" xfId="0" applyNumberFormat="1" applyBorder="1" applyAlignment="1">
      <alignment horizontal="center" vertical="center" wrapText="1"/>
    </xf>
    <xf numFmtId="0" fontId="0" fillId="0" borderId="9" xfId="0" applyBorder="1" applyAlignment="1">
      <alignment wrapText="1"/>
    </xf>
    <xf numFmtId="0" fontId="5" fillId="0" borderId="8" xfId="1" applyBorder="1" applyAlignment="1">
      <alignment wrapText="1"/>
    </xf>
    <xf numFmtId="0" fontId="0" fillId="0" borderId="10" xfId="0" applyBorder="1" applyAlignment="1">
      <alignment wrapText="1"/>
    </xf>
    <xf numFmtId="0" fontId="6" fillId="0" borderId="2" xfId="0" applyFont="1" applyBorder="1" applyAlignment="1">
      <alignment horizontal="center"/>
    </xf>
    <xf numFmtId="0" fontId="0" fillId="0" borderId="2" xfId="0" applyBorder="1" applyAlignment="1"/>
    <xf numFmtId="0" fontId="6" fillId="0" borderId="0" xfId="0" applyFont="1" applyAlignment="1">
      <alignment horizontal="right"/>
    </xf>
    <xf numFmtId="0" fontId="6" fillId="0" borderId="11" xfId="0" applyFont="1" applyBorder="1" applyAlignment="1">
      <alignment horizontal="right"/>
    </xf>
    <xf numFmtId="0" fontId="6" fillId="0" borderId="0" xfId="0" applyFont="1" applyAlignment="1">
      <alignment horizontal="right" wrapText="1"/>
    </xf>
    <xf numFmtId="0" fontId="6" fillId="0" borderId="11" xfId="0" applyFont="1" applyBorder="1" applyAlignment="1">
      <alignment horizontal="right" wrapText="1"/>
    </xf>
    <xf numFmtId="0" fontId="0" fillId="0" borderId="9" xfId="0" applyFill="1" applyBorder="1" applyAlignment="1" applyProtection="1">
      <alignment horizontal="left" vertical="top" wrapText="1"/>
    </xf>
    <xf numFmtId="0" fontId="0" fillId="0" borderId="8" xfId="0" applyFill="1" applyBorder="1" applyAlignment="1" applyProtection="1">
      <alignment horizontal="left" vertical="top" wrapText="1"/>
    </xf>
    <xf numFmtId="0" fontId="0" fillId="0" borderId="10" xfId="0" applyFill="1" applyBorder="1" applyAlignment="1" applyProtection="1">
      <alignment horizontal="left" vertical="top" wrapText="1"/>
    </xf>
    <xf numFmtId="45" fontId="0" fillId="0" borderId="0" xfId="0" applyNumberFormat="1"/>
    <xf numFmtId="49" fontId="0" fillId="5" borderId="1" xfId="0" applyNumberFormat="1" applyFill="1" applyBorder="1" applyAlignment="1" applyProtection="1">
      <alignment horizontal="right"/>
      <protection locked="0"/>
    </xf>
    <xf numFmtId="49" fontId="0" fillId="0" borderId="0" xfId="0" applyNumberFormat="1" applyAlignment="1">
      <alignment horizontal="right"/>
    </xf>
  </cellXfs>
  <cellStyles count="4">
    <cellStyle name="Comma" xfId="2" builtinId="3"/>
    <cellStyle name="Hyperlink" xfId="1" builtinId="8"/>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http://www.thesufferfest.com/" TargetMode="External"/></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733425</xdr:colOff>
      <xdr:row>1</xdr:row>
      <xdr:rowOff>9525</xdr:rowOff>
    </xdr:from>
    <xdr:to>
      <xdr:col>1</xdr:col>
      <xdr:colOff>8610600</xdr:colOff>
      <xdr:row>1</xdr:row>
      <xdr:rowOff>790575</xdr:rowOff>
    </xdr:to>
    <xdr:pic>
      <xdr:nvPicPr>
        <xdr:cNvPr id="1059" name="Picture 1">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0" y="200025"/>
          <a:ext cx="787717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95250</xdr:rowOff>
    </xdr:from>
    <xdr:to>
      <xdr:col>5</xdr:col>
      <xdr:colOff>1133475</xdr:colOff>
      <xdr:row>0</xdr:row>
      <xdr:rowOff>4610100</xdr:rowOff>
    </xdr:to>
    <xdr:pic>
      <xdr:nvPicPr>
        <xdr:cNvPr id="14338" name="Afbeelding 1" descr="https://pbs.twimg.com/media/A2rCyAaCIAEXY8Z.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95250"/>
          <a:ext cx="5715000" cy="451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route4u.dk/index.php/download/finish/2-tacx-tools/2-all-in-one-pgmf-converter/0"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2"/>
  <sheetViews>
    <sheetView showGridLines="0" topLeftCell="B6" workbookViewId="0">
      <selection activeCell="B1" sqref="B1"/>
    </sheetView>
  </sheetViews>
  <sheetFormatPr defaultRowHeight="14.5" x14ac:dyDescent="0.35"/>
  <cols>
    <col min="1" max="1" width="4.7265625" customWidth="1"/>
    <col min="2" max="2" width="140" customWidth="1"/>
    <col min="4" max="4" width="12.26953125" bestFit="1" customWidth="1"/>
    <col min="6" max="6" width="17.1796875" customWidth="1"/>
  </cols>
  <sheetData>
    <row r="2" spans="2:6" ht="63.75" customHeight="1" x14ac:dyDescent="0.35"/>
    <row r="4" spans="2:6" ht="26.25" customHeight="1" x14ac:dyDescent="0.35">
      <c r="B4" s="47" t="s">
        <v>46</v>
      </c>
    </row>
    <row r="5" spans="2:6" x14ac:dyDescent="0.35">
      <c r="B5" s="14"/>
    </row>
    <row r="6" spans="2:6" ht="350.25" customHeight="1" x14ac:dyDescent="0.35">
      <c r="B6" s="15" t="s">
        <v>446</v>
      </c>
      <c r="D6" s="36"/>
      <c r="F6" s="36"/>
    </row>
    <row r="7" spans="2:6" ht="15" customHeight="1" x14ac:dyDescent="0.35">
      <c r="B7" s="15"/>
      <c r="D7" s="36"/>
      <c r="F7" s="36"/>
    </row>
    <row r="8" spans="2:6" ht="29" x14ac:dyDescent="0.35">
      <c r="B8" s="75" t="s">
        <v>442</v>
      </c>
      <c r="D8" s="36"/>
      <c r="F8" s="36"/>
    </row>
    <row r="9" spans="2:6" x14ac:dyDescent="0.35">
      <c r="B9" s="76" t="s">
        <v>441</v>
      </c>
    </row>
    <row r="10" spans="2:6" ht="174" x14ac:dyDescent="0.35">
      <c r="B10" s="77" t="s">
        <v>443</v>
      </c>
    </row>
    <row r="12" spans="2:6" ht="58" x14ac:dyDescent="0.35">
      <c r="B12" s="14" t="s">
        <v>369</v>
      </c>
    </row>
  </sheetData>
  <sheetProtection sheet="1" selectLockedCells="1" selectUnlockedCells="1"/>
  <hyperlinks>
    <hyperlink ref="B9" r:id="rId1"/>
  </hyperlinks>
  <pageMargins left="0.7" right="0.7" top="0.75" bottom="0.75" header="0.3" footer="0.3"/>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27"/>
  <sheetViews>
    <sheetView showGridLines="0" workbookViewId="0">
      <selection activeCell="D7" sqref="D7"/>
    </sheetView>
  </sheetViews>
  <sheetFormatPr defaultRowHeight="14.5" x14ac:dyDescent="0.35"/>
  <cols>
    <col min="1" max="1" width="4.7265625" customWidth="1"/>
    <col min="2" max="2" width="26.81640625" bestFit="1" customWidth="1"/>
    <col min="3" max="3" width="9.1796875" style="4"/>
    <col min="5" max="5" width="11" bestFit="1" customWidth="1"/>
    <col min="7" max="7" width="21.1796875" bestFit="1" customWidth="1"/>
    <col min="8" max="8" width="15.81640625" customWidth="1"/>
    <col min="9" max="9" width="4" bestFit="1" customWidth="1"/>
    <col min="10" max="10" width="4.26953125" bestFit="1" customWidth="1"/>
    <col min="11" max="11" width="4" bestFit="1" customWidth="1"/>
  </cols>
  <sheetData>
    <row r="2" spans="2:17" ht="18.5" x14ac:dyDescent="0.45">
      <c r="B2" s="3" t="s">
        <v>15</v>
      </c>
    </row>
    <row r="4" spans="2:17" x14ac:dyDescent="0.35">
      <c r="B4" t="s">
        <v>30</v>
      </c>
      <c r="D4" s="11">
        <v>250</v>
      </c>
      <c r="E4" s="52"/>
      <c r="G4" s="9"/>
      <c r="H4" s="9"/>
    </row>
    <row r="5" spans="2:17" x14ac:dyDescent="0.35">
      <c r="B5" t="s">
        <v>31</v>
      </c>
      <c r="D5" s="11">
        <v>50</v>
      </c>
      <c r="E5" s="9" t="s">
        <v>33</v>
      </c>
    </row>
    <row r="6" spans="2:17" x14ac:dyDescent="0.35">
      <c r="B6" t="s">
        <v>35</v>
      </c>
      <c r="D6" s="10">
        <f>(D5/100)*D4</f>
        <v>125</v>
      </c>
      <c r="E6" s="48"/>
      <c r="F6" s="9"/>
    </row>
    <row r="7" spans="2:17" x14ac:dyDescent="0.35">
      <c r="B7" t="s">
        <v>32</v>
      </c>
      <c r="D7" s="11">
        <v>150</v>
      </c>
      <c r="E7" t="s">
        <v>33</v>
      </c>
    </row>
    <row r="8" spans="2:17" x14ac:dyDescent="0.35">
      <c r="B8" t="s">
        <v>34</v>
      </c>
      <c r="D8" s="10">
        <f>(D7/100)*D4</f>
        <v>375</v>
      </c>
      <c r="E8" s="48"/>
      <c r="F8" s="9"/>
    </row>
    <row r="9" spans="2:17" x14ac:dyDescent="0.35">
      <c r="D9" s="29"/>
      <c r="E9" s="29"/>
      <c r="F9" s="9"/>
    </row>
    <row r="10" spans="2:17" s="2" customFormat="1" x14ac:dyDescent="0.35">
      <c r="B10" s="30" t="s">
        <v>103</v>
      </c>
      <c r="C10" s="32" t="s">
        <v>17</v>
      </c>
      <c r="D10" s="31" t="s">
        <v>18</v>
      </c>
      <c r="E10" s="31" t="s">
        <v>124</v>
      </c>
      <c r="G10" s="12" t="s">
        <v>19</v>
      </c>
      <c r="H10" s="13" t="s">
        <v>36</v>
      </c>
      <c r="I10" s="78" t="s">
        <v>18</v>
      </c>
      <c r="J10" s="79"/>
      <c r="K10" s="79"/>
      <c r="L10" s="13" t="s">
        <v>17</v>
      </c>
    </row>
    <row r="11" spans="2:17" x14ac:dyDescent="0.35">
      <c r="B11" s="41"/>
      <c r="C11" s="38">
        <v>3</v>
      </c>
      <c r="D11" s="23">
        <f>$D$6</f>
        <v>125</v>
      </c>
      <c r="E11" s="50">
        <f>IF($D$4=0,0,D11/$D$4)</f>
        <v>0.5</v>
      </c>
      <c r="G11" s="21" t="s">
        <v>60</v>
      </c>
      <c r="H11" s="22" t="s">
        <v>40</v>
      </c>
      <c r="I11" s="23">
        <v>0</v>
      </c>
      <c r="J11" s="22" t="s">
        <v>20</v>
      </c>
      <c r="K11" s="23">
        <f>0.55*D4</f>
        <v>137.5</v>
      </c>
      <c r="L11" s="24" t="s">
        <v>21</v>
      </c>
    </row>
    <row r="12" spans="2:17" x14ac:dyDescent="0.35">
      <c r="B12" s="41"/>
      <c r="C12" s="39">
        <v>3.5</v>
      </c>
      <c r="D12" s="49">
        <f>((($C12-3)/7)*($D$8-$D$6))+$D$6</f>
        <v>142.85714285714286</v>
      </c>
      <c r="E12" s="51">
        <f>IF($D$4=0,0,D12/$D$4)</f>
        <v>0.5714285714285714</v>
      </c>
      <c r="G12" s="25" t="s">
        <v>61</v>
      </c>
      <c r="H12" s="26" t="s">
        <v>39</v>
      </c>
      <c r="I12" s="27">
        <f>0.56*D4</f>
        <v>140</v>
      </c>
      <c r="J12" s="26" t="s">
        <v>20</v>
      </c>
      <c r="K12" s="27">
        <f>0.75*D4</f>
        <v>187.5</v>
      </c>
      <c r="L12" s="28" t="s">
        <v>22</v>
      </c>
    </row>
    <row r="13" spans="2:17" x14ac:dyDescent="0.35">
      <c r="B13" s="41"/>
      <c r="C13" s="38">
        <v>4</v>
      </c>
      <c r="D13" s="23">
        <f t="shared" ref="D13:D25" si="0">((($C13-3)/7)*($D$8-$D$6))+$D$6</f>
        <v>160.71428571428572</v>
      </c>
      <c r="E13" s="50">
        <f t="shared" ref="E13:E25" si="1">IF($D$4=0,0,D13/$D$4)</f>
        <v>0.6428571428571429</v>
      </c>
      <c r="G13" s="21" t="s">
        <v>62</v>
      </c>
      <c r="H13" s="22" t="s">
        <v>38</v>
      </c>
      <c r="I13" s="23">
        <f>0.76*D4</f>
        <v>190</v>
      </c>
      <c r="J13" s="22" t="s">
        <v>20</v>
      </c>
      <c r="K13" s="23">
        <f>0.9*D4</f>
        <v>225</v>
      </c>
      <c r="L13" s="24" t="s">
        <v>23</v>
      </c>
      <c r="P13" s="5"/>
      <c r="Q13" s="5"/>
    </row>
    <row r="14" spans="2:17" x14ac:dyDescent="0.35">
      <c r="B14" s="41"/>
      <c r="C14" s="40">
        <v>4.5</v>
      </c>
      <c r="D14" s="49">
        <f t="shared" si="0"/>
        <v>178.57142857142856</v>
      </c>
      <c r="E14" s="51">
        <f t="shared" si="1"/>
        <v>0.71428571428571419</v>
      </c>
      <c r="G14" s="25" t="s">
        <v>63</v>
      </c>
      <c r="H14" s="26" t="s">
        <v>37</v>
      </c>
      <c r="I14" s="27">
        <f>0.91*D4</f>
        <v>227.5</v>
      </c>
      <c r="J14" s="26" t="s">
        <v>20</v>
      </c>
      <c r="K14" s="27">
        <f>1.05*D4</f>
        <v>262.5</v>
      </c>
      <c r="L14" s="28" t="s">
        <v>24</v>
      </c>
      <c r="P14" s="5"/>
      <c r="Q14" s="5"/>
    </row>
    <row r="15" spans="2:17" x14ac:dyDescent="0.35">
      <c r="B15" s="41"/>
      <c r="C15" s="38">
        <v>5</v>
      </c>
      <c r="D15" s="23">
        <f t="shared" si="0"/>
        <v>196.42857142857144</v>
      </c>
      <c r="E15" s="50">
        <f t="shared" si="1"/>
        <v>0.78571428571428581</v>
      </c>
      <c r="G15" s="21" t="s">
        <v>64</v>
      </c>
      <c r="H15" s="22" t="s">
        <v>41</v>
      </c>
      <c r="I15" s="23">
        <f>1.06*D4</f>
        <v>265</v>
      </c>
      <c r="J15" s="22" t="s">
        <v>20</v>
      </c>
      <c r="K15" s="23">
        <f>1.2*D4</f>
        <v>300</v>
      </c>
      <c r="L15" s="24" t="s">
        <v>25</v>
      </c>
      <c r="P15" s="5"/>
      <c r="Q15" s="5"/>
    </row>
    <row r="16" spans="2:17" x14ac:dyDescent="0.35">
      <c r="B16" s="41"/>
      <c r="C16" s="40">
        <v>5.5</v>
      </c>
      <c r="D16" s="49">
        <f t="shared" si="0"/>
        <v>214.28571428571428</v>
      </c>
      <c r="E16" s="51">
        <f t="shared" si="1"/>
        <v>0.8571428571428571</v>
      </c>
      <c r="G16" s="17" t="s">
        <v>65</v>
      </c>
      <c r="H16" s="18" t="s">
        <v>42</v>
      </c>
      <c r="I16" s="19">
        <f>1.21*D4</f>
        <v>302.5</v>
      </c>
      <c r="J16" s="18" t="s">
        <v>43</v>
      </c>
      <c r="K16" s="19" t="s">
        <v>44</v>
      </c>
      <c r="L16" s="20" t="s">
        <v>45</v>
      </c>
      <c r="P16" s="5"/>
      <c r="Q16" s="5"/>
    </row>
    <row r="17" spans="2:17" x14ac:dyDescent="0.35">
      <c r="B17" s="41"/>
      <c r="C17" s="38">
        <v>6</v>
      </c>
      <c r="D17" s="23">
        <f t="shared" si="0"/>
        <v>232.14285714285714</v>
      </c>
      <c r="E17" s="50">
        <f t="shared" si="1"/>
        <v>0.9285714285714286</v>
      </c>
      <c r="I17" s="5"/>
      <c r="K17" s="5"/>
      <c r="L17" s="6"/>
      <c r="P17" s="5"/>
      <c r="Q17" s="5"/>
    </row>
    <row r="18" spans="2:17" x14ac:dyDescent="0.35">
      <c r="B18" s="41"/>
      <c r="C18" s="40">
        <v>6.5</v>
      </c>
      <c r="D18" s="49">
        <f t="shared" si="0"/>
        <v>250</v>
      </c>
      <c r="E18" s="51">
        <f t="shared" si="1"/>
        <v>1</v>
      </c>
      <c r="K18" s="5"/>
      <c r="P18" s="5"/>
      <c r="Q18" s="5"/>
    </row>
    <row r="19" spans="2:17" x14ac:dyDescent="0.35">
      <c r="B19" s="41"/>
      <c r="C19" s="38">
        <v>7</v>
      </c>
      <c r="D19" s="23">
        <f t="shared" si="0"/>
        <v>267.85714285714289</v>
      </c>
      <c r="E19" s="50">
        <f t="shared" si="1"/>
        <v>1.0714285714285716</v>
      </c>
      <c r="G19" s="5"/>
      <c r="P19" s="5"/>
      <c r="Q19" s="5"/>
    </row>
    <row r="20" spans="2:17" x14ac:dyDescent="0.35">
      <c r="B20" s="41"/>
      <c r="C20" s="40">
        <v>7.5</v>
      </c>
      <c r="D20" s="49">
        <f t="shared" si="0"/>
        <v>285.71428571428572</v>
      </c>
      <c r="E20" s="51">
        <f t="shared" si="1"/>
        <v>1.1428571428571428</v>
      </c>
      <c r="G20" s="5"/>
      <c r="P20" s="5"/>
      <c r="Q20" s="5"/>
    </row>
    <row r="21" spans="2:17" x14ac:dyDescent="0.35">
      <c r="B21" s="41"/>
      <c r="C21" s="38">
        <v>8</v>
      </c>
      <c r="D21" s="23">
        <f t="shared" si="0"/>
        <v>303.57142857142856</v>
      </c>
      <c r="E21" s="50">
        <f t="shared" si="1"/>
        <v>1.2142857142857142</v>
      </c>
      <c r="G21" s="5"/>
      <c r="P21" s="5"/>
      <c r="Q21" s="5"/>
    </row>
    <row r="22" spans="2:17" x14ac:dyDescent="0.35">
      <c r="B22" s="41"/>
      <c r="C22" s="40">
        <v>8.5</v>
      </c>
      <c r="D22" s="49">
        <f t="shared" si="0"/>
        <v>321.42857142857144</v>
      </c>
      <c r="E22" s="51">
        <f t="shared" si="1"/>
        <v>1.2857142857142858</v>
      </c>
      <c r="G22" s="5"/>
      <c r="P22" s="5"/>
      <c r="Q22" s="5"/>
    </row>
    <row r="23" spans="2:17" x14ac:dyDescent="0.35">
      <c r="B23" s="41"/>
      <c r="C23" s="38">
        <v>9</v>
      </c>
      <c r="D23" s="23">
        <f t="shared" si="0"/>
        <v>339.28571428571428</v>
      </c>
      <c r="E23" s="50">
        <f t="shared" si="1"/>
        <v>1.3571428571428572</v>
      </c>
      <c r="G23" s="5"/>
      <c r="P23" s="5"/>
      <c r="Q23" s="5"/>
    </row>
    <row r="24" spans="2:17" x14ac:dyDescent="0.35">
      <c r="B24" s="41"/>
      <c r="C24" s="40">
        <v>9.5</v>
      </c>
      <c r="D24" s="49">
        <f t="shared" si="0"/>
        <v>357.14285714285711</v>
      </c>
      <c r="E24" s="51">
        <f t="shared" si="1"/>
        <v>1.4285714285714284</v>
      </c>
      <c r="G24" s="5"/>
      <c r="P24" s="5"/>
      <c r="Q24" s="5"/>
    </row>
    <row r="25" spans="2:17" x14ac:dyDescent="0.35">
      <c r="B25" s="41"/>
      <c r="C25" s="38">
        <v>10</v>
      </c>
      <c r="D25" s="23">
        <f t="shared" si="0"/>
        <v>375</v>
      </c>
      <c r="E25" s="50">
        <f t="shared" si="1"/>
        <v>1.5</v>
      </c>
      <c r="G25" s="5"/>
      <c r="P25" s="5"/>
      <c r="Q25" s="5"/>
    </row>
    <row r="26" spans="2:17" x14ac:dyDescent="0.35">
      <c r="P26" s="5"/>
      <c r="Q26" s="5"/>
    </row>
    <row r="27" spans="2:17" x14ac:dyDescent="0.35">
      <c r="P27" s="5"/>
      <c r="Q27" s="5"/>
    </row>
  </sheetData>
  <sheetProtection sheet="1" selectLockedCells="1"/>
  <mergeCells count="1">
    <mergeCell ref="I10:K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E2" sqref="E2"/>
    </sheetView>
  </sheetViews>
  <sheetFormatPr defaultRowHeight="14.5" x14ac:dyDescent="0.35"/>
  <cols>
    <col min="1" max="1" width="11.26953125" bestFit="1" customWidth="1"/>
    <col min="2" max="2" width="8.7265625" bestFit="1" customWidth="1"/>
    <col min="3" max="3" width="8.81640625" bestFit="1" customWidth="1"/>
    <col min="4" max="6" width="25.7265625" customWidth="1"/>
  </cols>
  <sheetData>
    <row r="1" spans="1:6" ht="384" customHeight="1" x14ac:dyDescent="0.35"/>
    <row r="2" spans="1:6" x14ac:dyDescent="0.35">
      <c r="A2" s="69" t="s">
        <v>384</v>
      </c>
      <c r="B2" s="69" t="s">
        <v>385</v>
      </c>
      <c r="C2" s="69" t="s">
        <v>386</v>
      </c>
      <c r="D2" s="69" t="s">
        <v>387</v>
      </c>
      <c r="E2" s="69" t="s">
        <v>388</v>
      </c>
      <c r="F2" s="69" t="s">
        <v>389</v>
      </c>
    </row>
    <row r="3" spans="1:6" ht="58" x14ac:dyDescent="0.35">
      <c r="A3" s="73" t="s">
        <v>390</v>
      </c>
      <c r="B3" s="71">
        <v>2.5416666666666665</v>
      </c>
      <c r="C3" s="74" t="s">
        <v>428</v>
      </c>
      <c r="D3" s="70" t="s">
        <v>391</v>
      </c>
      <c r="E3" s="70" t="s">
        <v>392</v>
      </c>
      <c r="F3" s="72" t="s">
        <v>432</v>
      </c>
    </row>
    <row r="4" spans="1:6" ht="58" x14ac:dyDescent="0.35">
      <c r="A4" s="73" t="s">
        <v>393</v>
      </c>
      <c r="B4" s="71">
        <v>1.875</v>
      </c>
      <c r="C4" s="74" t="s">
        <v>429</v>
      </c>
      <c r="D4" s="70" t="s">
        <v>394</v>
      </c>
      <c r="E4" s="70" t="s">
        <v>395</v>
      </c>
      <c r="F4" s="72" t="s">
        <v>433</v>
      </c>
    </row>
    <row r="5" spans="1:6" ht="58" x14ac:dyDescent="0.35">
      <c r="A5" s="73" t="s">
        <v>396</v>
      </c>
      <c r="B5" s="71">
        <v>2.5</v>
      </c>
      <c r="C5" s="74" t="s">
        <v>430</v>
      </c>
      <c r="D5" s="70" t="s">
        <v>397</v>
      </c>
      <c r="E5" s="70" t="s">
        <v>398</v>
      </c>
      <c r="F5" s="72" t="s">
        <v>434</v>
      </c>
    </row>
    <row r="6" spans="1:6" ht="72.5" x14ac:dyDescent="0.35">
      <c r="A6" s="73" t="s">
        <v>399</v>
      </c>
      <c r="B6" s="71">
        <v>2.6666666666666665</v>
      </c>
      <c r="C6" s="74" t="s">
        <v>400</v>
      </c>
      <c r="D6" s="70" t="s">
        <v>401</v>
      </c>
      <c r="E6" s="70" t="s">
        <v>402</v>
      </c>
      <c r="F6" s="72" t="s">
        <v>435</v>
      </c>
    </row>
    <row r="7" spans="1:6" ht="72.5" x14ac:dyDescent="0.35">
      <c r="A7" s="73" t="s">
        <v>403</v>
      </c>
      <c r="B7" s="71">
        <v>2.5416666666666665</v>
      </c>
      <c r="C7" s="74" t="s">
        <v>431</v>
      </c>
      <c r="D7" s="70" t="s">
        <v>404</v>
      </c>
      <c r="E7" s="70" t="s">
        <v>405</v>
      </c>
      <c r="F7" s="72" t="s">
        <v>436</v>
      </c>
    </row>
    <row r="8" spans="1:6" ht="72.5" x14ac:dyDescent="0.35">
      <c r="A8" s="73" t="s">
        <v>406</v>
      </c>
      <c r="B8" s="71">
        <v>3.5416666666666665</v>
      </c>
      <c r="C8" s="74" t="s">
        <v>431</v>
      </c>
      <c r="D8" s="70" t="s">
        <v>407</v>
      </c>
      <c r="E8" s="70" t="s">
        <v>408</v>
      </c>
      <c r="F8" s="72" t="s">
        <v>437</v>
      </c>
    </row>
    <row r="9" spans="1:6" ht="87" x14ac:dyDescent="0.35">
      <c r="A9" s="73" t="s">
        <v>409</v>
      </c>
      <c r="B9" s="71">
        <v>2.25</v>
      </c>
      <c r="C9" s="74" t="s">
        <v>430</v>
      </c>
      <c r="D9" s="70" t="s">
        <v>410</v>
      </c>
      <c r="E9" s="70" t="s">
        <v>411</v>
      </c>
      <c r="F9" s="72" t="s">
        <v>438</v>
      </c>
    </row>
    <row r="10" spans="1:6" ht="58" x14ac:dyDescent="0.35">
      <c r="A10" s="73" t="s">
        <v>412</v>
      </c>
      <c r="B10" s="71">
        <v>3.125</v>
      </c>
      <c r="C10" s="74" t="s">
        <v>400</v>
      </c>
      <c r="D10" s="70" t="s">
        <v>413</v>
      </c>
      <c r="E10" s="70" t="s">
        <v>414</v>
      </c>
      <c r="F10" s="70" t="s">
        <v>439</v>
      </c>
    </row>
    <row r="11" spans="1:6" ht="72.5" x14ac:dyDescent="0.35">
      <c r="A11" s="73" t="s">
        <v>415</v>
      </c>
      <c r="B11" s="71">
        <v>0.83333333333333337</v>
      </c>
      <c r="C11" s="74" t="s">
        <v>416</v>
      </c>
      <c r="D11" s="70" t="s">
        <v>417</v>
      </c>
      <c r="E11" s="70" t="s">
        <v>418</v>
      </c>
      <c r="F11" s="70" t="s">
        <v>440</v>
      </c>
    </row>
    <row r="12" spans="1:6" ht="72.5" x14ac:dyDescent="0.35">
      <c r="A12" s="73" t="s">
        <v>419</v>
      </c>
      <c r="B12" s="71">
        <v>1.4166666666666667</v>
      </c>
      <c r="C12" s="74" t="s">
        <v>431</v>
      </c>
      <c r="D12" s="70" t="s">
        <v>420</v>
      </c>
      <c r="E12" s="70" t="s">
        <v>421</v>
      </c>
      <c r="F12" s="70" t="s">
        <v>422</v>
      </c>
    </row>
    <row r="13" spans="1:6" ht="58" x14ac:dyDescent="0.35">
      <c r="A13" s="73" t="s">
        <v>423</v>
      </c>
      <c r="B13" s="71">
        <v>2.2916666666666665</v>
      </c>
      <c r="C13" s="74" t="s">
        <v>424</v>
      </c>
      <c r="D13" s="70" t="s">
        <v>425</v>
      </c>
      <c r="E13" s="70" t="s">
        <v>426</v>
      </c>
      <c r="F13" s="70" t="s">
        <v>427</v>
      </c>
    </row>
  </sheetData>
  <sheetProtection sheet="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59"/>
  <sheetViews>
    <sheetView zoomScaleNormal="100" workbookViewId="0">
      <selection activeCell="D9" sqref="D9"/>
    </sheetView>
  </sheetViews>
  <sheetFormatPr defaultRowHeight="14.5" x14ac:dyDescent="0.35"/>
  <cols>
    <col min="1" max="1" width="4.7265625" customWidth="1"/>
    <col min="2" max="2" width="16.7265625" customWidth="1"/>
    <col min="3" max="3" width="12.7265625" customWidth="1"/>
    <col min="4" max="4" width="12.7265625" style="7" bestFit="1" customWidth="1"/>
    <col min="5" max="5" width="13.54296875" style="7" customWidth="1"/>
    <col min="6" max="6" width="12.7265625" style="58" customWidth="1"/>
    <col min="7" max="7" width="9.1796875" customWidth="1"/>
    <col min="8" max="8" width="4.7265625" customWidth="1"/>
    <col min="9" max="9" width="45.7265625" bestFit="1" customWidth="1"/>
  </cols>
  <sheetData>
    <row r="2" spans="2:10" ht="18.5" x14ac:dyDescent="0.45">
      <c r="B2" s="3" t="s">
        <v>87</v>
      </c>
      <c r="C2" s="3"/>
    </row>
    <row r="3" spans="2:10" x14ac:dyDescent="0.35">
      <c r="B3" s="34" t="s">
        <v>88</v>
      </c>
    </row>
    <row r="4" spans="2:10" x14ac:dyDescent="0.35">
      <c r="B4" s="34"/>
    </row>
    <row r="5" spans="2:10" x14ac:dyDescent="0.35">
      <c r="B5" s="34" t="s">
        <v>445</v>
      </c>
    </row>
    <row r="6" spans="2:10" x14ac:dyDescent="0.35">
      <c r="B6" s="34" t="s">
        <v>143</v>
      </c>
    </row>
    <row r="7" spans="2:10" x14ac:dyDescent="0.35">
      <c r="I7" s="8" t="s">
        <v>224</v>
      </c>
    </row>
    <row r="8" spans="2:10" x14ac:dyDescent="0.35">
      <c r="I8" s="84" t="s">
        <v>444</v>
      </c>
    </row>
    <row r="9" spans="2:10" x14ac:dyDescent="0.35">
      <c r="B9" s="80" t="s">
        <v>163</v>
      </c>
      <c r="C9" s="81"/>
      <c r="D9" s="55">
        <v>6.018518518518519E-4</v>
      </c>
      <c r="I9" s="85"/>
      <c r="J9" s="5"/>
    </row>
    <row r="10" spans="2:10" x14ac:dyDescent="0.35">
      <c r="B10" s="82" t="s">
        <v>383</v>
      </c>
      <c r="C10" s="83"/>
      <c r="D10" s="68">
        <v>9.2592592592592588E-5</v>
      </c>
      <c r="I10" s="85"/>
    </row>
    <row r="11" spans="2:10" x14ac:dyDescent="0.35">
      <c r="I11" s="85"/>
    </row>
    <row r="12" spans="2:10" ht="45.75" customHeight="1" x14ac:dyDescent="0.35">
      <c r="B12" s="8" t="s">
        <v>1</v>
      </c>
      <c r="C12" s="33" t="s">
        <v>47</v>
      </c>
      <c r="D12" s="33" t="s">
        <v>48</v>
      </c>
      <c r="E12" s="33" t="s">
        <v>261</v>
      </c>
      <c r="F12" s="33" t="s">
        <v>262</v>
      </c>
      <c r="G12" s="8" t="s">
        <v>17</v>
      </c>
      <c r="I12" s="86"/>
    </row>
    <row r="13" spans="2:10" x14ac:dyDescent="0.35">
      <c r="B13" t="s">
        <v>0</v>
      </c>
      <c r="C13" s="1">
        <f>D9+D10</f>
        <v>6.9444444444444447E-4</v>
      </c>
      <c r="D13" s="54">
        <v>0</v>
      </c>
      <c r="E13" s="1">
        <f t="shared" ref="E13:E57" si="0">C14-C13</f>
        <v>6.7129629629629646E-4</v>
      </c>
      <c r="F13" s="67" t="s">
        <v>272</v>
      </c>
      <c r="G13" s="42">
        <v>3</v>
      </c>
      <c r="I13" s="61" t="str">
        <f>CONCATENATE(F13,",",FIXED((((G13-3)/7)*('Power Setup'!$D$8-'Power Setup'!$D$6))+'Power Setup'!$D$6,0,TRUE))</f>
        <v>00:58,125</v>
      </c>
    </row>
    <row r="14" spans="2:10" x14ac:dyDescent="0.35">
      <c r="B14" t="s">
        <v>89</v>
      </c>
      <c r="C14" s="1">
        <v>1.3657407407407409E-3</v>
      </c>
      <c r="D14" s="54">
        <f>(C14-$C$13)*1440</f>
        <v>0.9666666666666669</v>
      </c>
      <c r="E14" s="1">
        <f t="shared" si="0"/>
        <v>2.1759259259259258E-3</v>
      </c>
      <c r="F14" s="56" t="s">
        <v>225</v>
      </c>
      <c r="G14" s="43">
        <v>3</v>
      </c>
      <c r="I14" s="53" t="str">
        <f>CONCATENATE(F14,",",FIXED((((G14-3)/7)*('Power Setup'!$D$8-'Power Setup'!$D$6))+'Power Setup'!$D$6,0,TRUE))</f>
        <v>03:08,125</v>
      </c>
    </row>
    <row r="15" spans="2:10" x14ac:dyDescent="0.35">
      <c r="B15" t="s">
        <v>90</v>
      </c>
      <c r="C15" s="1">
        <v>3.5416666666666665E-3</v>
      </c>
      <c r="D15" s="54">
        <f>(C15-$C$13)*1440</f>
        <v>4.0999999999999996</v>
      </c>
      <c r="E15" s="1">
        <f t="shared" si="0"/>
        <v>1.7708333333333339E-3</v>
      </c>
      <c r="F15" s="56" t="s">
        <v>226</v>
      </c>
      <c r="G15" s="43">
        <v>5</v>
      </c>
      <c r="I15" s="53" t="str">
        <f>CONCATENATE(F15,",",FIXED((((G15-3)/7)*('Power Setup'!$D$8-'Power Setup'!$D$6))+'Power Setup'!$D$6,0,TRUE))</f>
        <v>02:33,196</v>
      </c>
    </row>
    <row r="16" spans="2:10" x14ac:dyDescent="0.35">
      <c r="C16" s="1">
        <v>5.3125000000000004E-3</v>
      </c>
      <c r="D16" s="54">
        <f>(C16-$C$13)*1440</f>
        <v>6.65</v>
      </c>
      <c r="E16" s="1">
        <f t="shared" si="0"/>
        <v>3.4722222222222186E-4</v>
      </c>
      <c r="F16" s="56" t="s">
        <v>227</v>
      </c>
      <c r="G16" s="43">
        <v>8</v>
      </c>
      <c r="I16" s="53" t="str">
        <f>CONCATENATE(F16,",",FIXED((((G16-3)/7)*('Power Setup'!$D$8-'Power Setup'!$D$6))+'Power Setup'!$D$6,0,TRUE))</f>
        <v>00:30,304</v>
      </c>
    </row>
    <row r="17" spans="2:9" x14ac:dyDescent="0.35">
      <c r="B17" t="s">
        <v>91</v>
      </c>
      <c r="C17" s="1">
        <v>5.6597222222222222E-3</v>
      </c>
      <c r="D17" s="54">
        <f>(C17-$C$13)*1440</f>
        <v>7.1499999999999995</v>
      </c>
      <c r="E17" s="1">
        <f t="shared" si="0"/>
        <v>7.9861111111111105E-4</v>
      </c>
      <c r="F17" s="56" t="s">
        <v>228</v>
      </c>
      <c r="G17" s="43">
        <v>5</v>
      </c>
      <c r="I17" s="53" t="str">
        <f>CONCATENATE(F17,",",FIXED((((G17-3)/7)*('Power Setup'!$D$8-'Power Setup'!$D$6))+'Power Setup'!$D$6,0,TRUE))</f>
        <v>01:09,196</v>
      </c>
    </row>
    <row r="18" spans="2:9" x14ac:dyDescent="0.35">
      <c r="B18" t="s">
        <v>92</v>
      </c>
      <c r="C18" s="1">
        <v>6.4583333333333333E-3</v>
      </c>
      <c r="D18" s="54">
        <f t="shared" ref="D18:D49" si="1">(C18-$C$13)*1440</f>
        <v>8.2999999999999989</v>
      </c>
      <c r="E18" s="1">
        <f t="shared" si="0"/>
        <v>3.5879629629629543E-4</v>
      </c>
      <c r="F18" s="56" t="s">
        <v>229</v>
      </c>
      <c r="G18" s="43">
        <v>8</v>
      </c>
      <c r="I18" s="53" t="str">
        <f>CONCATENATE(F18,",",FIXED((((G18-3)/7)*('Power Setup'!$D$8-'Power Setup'!$D$6))+'Power Setup'!$D$6,0,TRUE))</f>
        <v>00:31,304</v>
      </c>
    </row>
    <row r="19" spans="2:9" x14ac:dyDescent="0.35">
      <c r="B19" t="s">
        <v>91</v>
      </c>
      <c r="C19" s="1">
        <v>6.8171296296296287E-3</v>
      </c>
      <c r="D19" s="54">
        <f t="shared" si="1"/>
        <v>8.8166666666666647</v>
      </c>
      <c r="E19" s="1">
        <f t="shared" si="0"/>
        <v>5.9027777777777811E-4</v>
      </c>
      <c r="F19" s="56" t="s">
        <v>230</v>
      </c>
      <c r="G19" s="43">
        <v>5</v>
      </c>
      <c r="I19" s="53" t="str">
        <f>CONCATENATE(F19,",",FIXED((((G19-3)/7)*('Power Setup'!$D$8-'Power Setup'!$D$6))+'Power Setup'!$D$6,0,TRUE))</f>
        <v>00:51,196</v>
      </c>
    </row>
    <row r="20" spans="2:9" x14ac:dyDescent="0.35">
      <c r="B20" t="s">
        <v>93</v>
      </c>
      <c r="C20" s="1">
        <v>7.4074074074074068E-3</v>
      </c>
      <c r="D20" s="54">
        <f t="shared" si="1"/>
        <v>9.6666666666666661</v>
      </c>
      <c r="E20" s="1">
        <f t="shared" si="0"/>
        <v>1.5277777777777798E-3</v>
      </c>
      <c r="F20" s="56" t="s">
        <v>231</v>
      </c>
      <c r="G20" s="43">
        <v>9.5</v>
      </c>
      <c r="I20" s="53" t="str">
        <f>CONCATENATE(F20,",",FIXED((((G20-3)/7)*('Power Setup'!$D$8-'Power Setup'!$D$6))+'Power Setup'!$D$6,0,TRUE))</f>
        <v>02:12,357</v>
      </c>
    </row>
    <row r="21" spans="2:9" x14ac:dyDescent="0.35">
      <c r="B21" t="s">
        <v>69</v>
      </c>
      <c r="C21" s="1">
        <v>8.9351851851851866E-3</v>
      </c>
      <c r="D21" s="54">
        <f t="shared" si="1"/>
        <v>11.866666666666671</v>
      </c>
      <c r="E21" s="1">
        <f t="shared" si="0"/>
        <v>1.493055555555553E-3</v>
      </c>
      <c r="F21" s="56" t="s">
        <v>232</v>
      </c>
      <c r="G21" s="43">
        <v>3</v>
      </c>
      <c r="I21" s="53" t="str">
        <f>CONCATENATE(F21,",",FIXED((((G21-3)/7)*('Power Setup'!$D$8-'Power Setup'!$D$6))+'Power Setup'!$D$6,0,TRUE))</f>
        <v>02:09,125</v>
      </c>
    </row>
    <row r="22" spans="2:9" x14ac:dyDescent="0.35">
      <c r="B22" t="s">
        <v>68</v>
      </c>
      <c r="C22" s="1">
        <v>1.042824074074074E-2</v>
      </c>
      <c r="D22" s="54">
        <f t="shared" si="1"/>
        <v>14.016666666666666</v>
      </c>
      <c r="E22" s="1">
        <f t="shared" si="0"/>
        <v>1.2152777777777787E-3</v>
      </c>
      <c r="F22" s="56" t="s">
        <v>233</v>
      </c>
      <c r="G22" s="43">
        <v>9.5</v>
      </c>
      <c r="I22" s="53" t="str">
        <f>CONCATENATE(F22,",",FIXED((((G22-3)/7)*('Power Setup'!$D$8-'Power Setup'!$D$6))+'Power Setup'!$D$6,0,TRUE))</f>
        <v>01:45,357</v>
      </c>
    </row>
    <row r="23" spans="2:9" x14ac:dyDescent="0.35">
      <c r="B23" t="s">
        <v>69</v>
      </c>
      <c r="C23" s="1">
        <v>1.1643518518518518E-2</v>
      </c>
      <c r="D23" s="54">
        <f t="shared" si="1"/>
        <v>15.766666666666667</v>
      </c>
      <c r="E23" s="1">
        <f t="shared" si="0"/>
        <v>1.3773148148148156E-3</v>
      </c>
      <c r="F23" s="56" t="s">
        <v>234</v>
      </c>
      <c r="G23" s="43">
        <v>3</v>
      </c>
      <c r="I23" s="53" t="str">
        <f>CONCATENATE(F23,",",FIXED((((G23-3)/7)*('Power Setup'!$D$8-'Power Setup'!$D$6))+'Power Setup'!$D$6,0,TRUE))</f>
        <v>01:59,125</v>
      </c>
    </row>
    <row r="24" spans="2:9" x14ac:dyDescent="0.35">
      <c r="B24" t="s">
        <v>68</v>
      </c>
      <c r="C24" s="1">
        <v>1.3020833333333334E-2</v>
      </c>
      <c r="D24" s="54">
        <f t="shared" si="1"/>
        <v>17.750000000000004</v>
      </c>
      <c r="E24" s="1">
        <f t="shared" si="0"/>
        <v>1.0995370370370343E-3</v>
      </c>
      <c r="F24" s="56" t="s">
        <v>235</v>
      </c>
      <c r="G24" s="43">
        <v>9.5</v>
      </c>
      <c r="I24" s="53" t="str">
        <f>CONCATENATE(F24,",",FIXED((((G24-3)/7)*('Power Setup'!$D$8-'Power Setup'!$D$6))+'Power Setup'!$D$6,0,TRUE))</f>
        <v>01:35,357</v>
      </c>
    </row>
    <row r="25" spans="2:9" x14ac:dyDescent="0.35">
      <c r="B25" t="s">
        <v>69</v>
      </c>
      <c r="C25" s="1">
        <v>1.4120370370370368E-2</v>
      </c>
      <c r="D25" s="54">
        <f t="shared" si="1"/>
        <v>19.333333333333332</v>
      </c>
      <c r="E25" s="1">
        <f t="shared" si="0"/>
        <v>1.1574074074074091E-3</v>
      </c>
      <c r="F25" s="56" t="s">
        <v>236</v>
      </c>
      <c r="G25" s="43">
        <v>3</v>
      </c>
      <c r="I25" s="53" t="str">
        <f>CONCATENATE(F25,",",FIXED((((G25-3)/7)*('Power Setup'!$D$8-'Power Setup'!$D$6))+'Power Setup'!$D$6,0,TRUE))</f>
        <v>01:40,125</v>
      </c>
    </row>
    <row r="26" spans="2:9" x14ac:dyDescent="0.35">
      <c r="B26" t="s">
        <v>68</v>
      </c>
      <c r="C26" s="1">
        <v>1.5277777777777777E-2</v>
      </c>
      <c r="D26" s="54">
        <f t="shared" si="1"/>
        <v>21</v>
      </c>
      <c r="E26" s="1">
        <f t="shared" si="0"/>
        <v>9.0277777777777839E-4</v>
      </c>
      <c r="F26" s="56" t="s">
        <v>237</v>
      </c>
      <c r="G26" s="43">
        <v>9.5</v>
      </c>
      <c r="I26" s="53" t="str">
        <f>CONCATENATE(F26,",",FIXED((((G26-3)/7)*('Power Setup'!$D$8-'Power Setup'!$D$6))+'Power Setup'!$D$6,0,TRUE))</f>
        <v>01:18,357</v>
      </c>
    </row>
    <row r="27" spans="2:9" x14ac:dyDescent="0.35">
      <c r="B27" t="s">
        <v>69</v>
      </c>
      <c r="C27" s="1">
        <v>1.6180555555555556E-2</v>
      </c>
      <c r="D27" s="54">
        <f t="shared" si="1"/>
        <v>22.3</v>
      </c>
      <c r="E27" s="1">
        <f t="shared" si="0"/>
        <v>9.490740740740744E-4</v>
      </c>
      <c r="F27" s="56" t="s">
        <v>238</v>
      </c>
      <c r="G27" s="43">
        <v>3</v>
      </c>
      <c r="I27" s="53" t="str">
        <f>CONCATENATE(F27,",",FIXED((((G27-3)/7)*('Power Setup'!$D$8-'Power Setup'!$D$6))+'Power Setup'!$D$6,0,TRUE))</f>
        <v>01:22,125</v>
      </c>
    </row>
    <row r="28" spans="2:9" x14ac:dyDescent="0.35">
      <c r="B28" t="s">
        <v>68</v>
      </c>
      <c r="C28" s="1">
        <v>1.712962962962963E-2</v>
      </c>
      <c r="D28" s="54">
        <f t="shared" si="1"/>
        <v>23.666666666666664</v>
      </c>
      <c r="E28" s="1">
        <f t="shared" si="0"/>
        <v>7.7546296296296391E-4</v>
      </c>
      <c r="F28" s="56" t="s">
        <v>239</v>
      </c>
      <c r="G28" s="43">
        <v>9.5</v>
      </c>
      <c r="I28" s="53" t="str">
        <f>CONCATENATE(F28,",",FIXED((((G28-3)/7)*('Power Setup'!$D$8-'Power Setup'!$D$6))+'Power Setup'!$D$6,0,TRUE))</f>
        <v>01:07,357</v>
      </c>
    </row>
    <row r="29" spans="2:9" x14ac:dyDescent="0.35">
      <c r="B29" t="s">
        <v>69</v>
      </c>
      <c r="C29" s="1">
        <v>1.7905092592592594E-2</v>
      </c>
      <c r="D29" s="54">
        <f t="shared" si="1"/>
        <v>24.783333333333335</v>
      </c>
      <c r="E29" s="1">
        <f t="shared" si="0"/>
        <v>7.8703703703703748E-4</v>
      </c>
      <c r="F29" s="56" t="s">
        <v>240</v>
      </c>
      <c r="G29" s="43">
        <v>3</v>
      </c>
      <c r="I29" s="53" t="str">
        <f>CONCATENATE(F29,",",FIXED((((G29-3)/7)*('Power Setup'!$D$8-'Power Setup'!$D$6))+'Power Setup'!$D$6,0,TRUE))</f>
        <v>01:08,125</v>
      </c>
    </row>
    <row r="30" spans="2:9" x14ac:dyDescent="0.35">
      <c r="B30" t="s">
        <v>68</v>
      </c>
      <c r="C30" s="1">
        <v>1.8692129629629631E-2</v>
      </c>
      <c r="D30" s="54">
        <f t="shared" si="1"/>
        <v>25.916666666666668</v>
      </c>
      <c r="E30" s="1">
        <f t="shared" si="0"/>
        <v>5.4398148148147862E-4</v>
      </c>
      <c r="F30" s="56" t="s">
        <v>241</v>
      </c>
      <c r="G30" s="43">
        <v>10</v>
      </c>
      <c r="I30" s="53" t="str">
        <f>CONCATENATE(F30,",",FIXED((((G30-3)/7)*('Power Setup'!$D$8-'Power Setup'!$D$6))+'Power Setup'!$D$6,0,TRUE))</f>
        <v>00:47,375</v>
      </c>
    </row>
    <row r="31" spans="2:9" x14ac:dyDescent="0.35">
      <c r="B31" t="s">
        <v>69</v>
      </c>
      <c r="C31" s="1">
        <v>1.923611111111111E-2</v>
      </c>
      <c r="D31" s="54">
        <f t="shared" si="1"/>
        <v>26.699999999999996</v>
      </c>
      <c r="E31" s="1">
        <f t="shared" si="0"/>
        <v>6.1342592592592698E-4</v>
      </c>
      <c r="F31" s="56" t="s">
        <v>242</v>
      </c>
      <c r="G31" s="43">
        <v>3</v>
      </c>
      <c r="I31" s="53" t="str">
        <f>CONCATENATE(F31,",",FIXED((((G31-3)/7)*('Power Setup'!$D$8-'Power Setup'!$D$6))+'Power Setup'!$D$6,0,TRUE))</f>
        <v>00:53,125</v>
      </c>
    </row>
    <row r="32" spans="2:9" x14ac:dyDescent="0.35">
      <c r="B32" t="s">
        <v>68</v>
      </c>
      <c r="C32" s="1">
        <v>1.9849537037037037E-2</v>
      </c>
      <c r="D32" s="54">
        <f t="shared" si="1"/>
        <v>27.583333333333332</v>
      </c>
      <c r="E32" s="1">
        <f t="shared" si="0"/>
        <v>3.9351851851851527E-4</v>
      </c>
      <c r="F32" s="56" t="s">
        <v>223</v>
      </c>
      <c r="G32" s="43">
        <v>10</v>
      </c>
      <c r="I32" s="53" t="str">
        <f>CONCATENATE(F32,",",FIXED((((G32-3)/7)*('Power Setup'!$D$8-'Power Setup'!$D$6))+'Power Setup'!$D$6,0,TRUE))</f>
        <v>00:34,375</v>
      </c>
    </row>
    <row r="33" spans="2:9" x14ac:dyDescent="0.35">
      <c r="B33" t="s">
        <v>69</v>
      </c>
      <c r="C33" s="1">
        <v>2.0243055555555552E-2</v>
      </c>
      <c r="D33" s="54">
        <f t="shared" si="1"/>
        <v>28.149999999999995</v>
      </c>
      <c r="E33" s="1">
        <f t="shared" si="0"/>
        <v>4.2824074074074292E-4</v>
      </c>
      <c r="F33" s="56" t="s">
        <v>243</v>
      </c>
      <c r="G33" s="43">
        <v>3</v>
      </c>
      <c r="I33" s="53" t="str">
        <f>CONCATENATE(F33,",",FIXED((((G33-3)/7)*('Power Setup'!$D$8-'Power Setup'!$D$6))+'Power Setup'!$D$6,0,TRUE))</f>
        <v>00:37,125</v>
      </c>
    </row>
    <row r="34" spans="2:9" x14ac:dyDescent="0.35">
      <c r="B34" t="s">
        <v>68</v>
      </c>
      <c r="C34" s="1">
        <v>2.0671296296296295E-2</v>
      </c>
      <c r="D34" s="54">
        <f t="shared" si="1"/>
        <v>28.766666666666662</v>
      </c>
      <c r="E34" s="1">
        <f t="shared" si="0"/>
        <v>2.0833333333333121E-4</v>
      </c>
      <c r="F34" s="56" t="s">
        <v>244</v>
      </c>
      <c r="G34" s="43">
        <v>10</v>
      </c>
      <c r="I34" s="53" t="str">
        <f>CONCATENATE(F34,",",FIXED((((G34-3)/7)*('Power Setup'!$D$8-'Power Setup'!$D$6))+'Power Setup'!$D$6,0,TRUE))</f>
        <v>00:18,375</v>
      </c>
    </row>
    <row r="35" spans="2:9" x14ac:dyDescent="0.35">
      <c r="B35" t="s">
        <v>91</v>
      </c>
      <c r="C35" s="1">
        <v>2.0879629629629626E-2</v>
      </c>
      <c r="D35" s="54">
        <f t="shared" si="1"/>
        <v>29.066666666666659</v>
      </c>
      <c r="E35" s="1">
        <f t="shared" si="0"/>
        <v>3.6805555555555584E-3</v>
      </c>
      <c r="F35" s="56" t="s">
        <v>245</v>
      </c>
      <c r="G35" s="43">
        <v>3</v>
      </c>
      <c r="I35" s="53" t="str">
        <f>CONCATENATE(F35,",",FIXED((((G35-3)/7)*('Power Setup'!$D$8-'Power Setup'!$D$6))+'Power Setup'!$D$6,0,TRUE))</f>
        <v>05:18,125</v>
      </c>
    </row>
    <row r="36" spans="2:9" x14ac:dyDescent="0.35">
      <c r="B36" t="s">
        <v>94</v>
      </c>
      <c r="C36" s="1">
        <v>2.4560185185185185E-2</v>
      </c>
      <c r="D36" s="54">
        <f t="shared" si="1"/>
        <v>34.366666666666667</v>
      </c>
      <c r="E36" s="1">
        <f t="shared" si="0"/>
        <v>1.4467592592592622E-3</v>
      </c>
      <c r="F36" s="56" t="s">
        <v>219</v>
      </c>
      <c r="G36" s="43">
        <v>9.5</v>
      </c>
      <c r="I36" s="53" t="str">
        <f>CONCATENATE(F36,",",FIXED((((G36-3)/7)*('Power Setup'!$D$8-'Power Setup'!$D$6))+'Power Setup'!$D$6,0,TRUE))</f>
        <v>02:05,357</v>
      </c>
    </row>
    <row r="37" spans="2:9" x14ac:dyDescent="0.35">
      <c r="B37" t="s">
        <v>69</v>
      </c>
      <c r="C37" s="1">
        <v>2.6006944444444447E-2</v>
      </c>
      <c r="D37" s="54">
        <f t="shared" si="1"/>
        <v>36.450000000000003</v>
      </c>
      <c r="E37" s="1">
        <f t="shared" si="0"/>
        <v>1.5277777777777737E-3</v>
      </c>
      <c r="F37" s="56" t="s">
        <v>231</v>
      </c>
      <c r="G37" s="43">
        <v>3</v>
      </c>
      <c r="I37" s="53" t="str">
        <f>CONCATENATE(F37,",",FIXED((((G37-3)/7)*('Power Setup'!$D$8-'Power Setup'!$D$6))+'Power Setup'!$D$6,0,TRUE))</f>
        <v>02:12,125</v>
      </c>
    </row>
    <row r="38" spans="2:9" x14ac:dyDescent="0.35">
      <c r="B38" t="s">
        <v>68</v>
      </c>
      <c r="C38" s="1">
        <v>2.7534722222222221E-2</v>
      </c>
      <c r="D38" s="54">
        <f t="shared" si="1"/>
        <v>38.65</v>
      </c>
      <c r="E38" s="1">
        <f t="shared" si="0"/>
        <v>1.2615740740740747E-3</v>
      </c>
      <c r="F38" s="56" t="s">
        <v>246</v>
      </c>
      <c r="G38" s="43">
        <v>9.5</v>
      </c>
      <c r="I38" s="53" t="str">
        <f>CONCATENATE(F38,",",FIXED((((G38-3)/7)*('Power Setup'!$D$8-'Power Setup'!$D$6))+'Power Setup'!$D$6,0,TRUE))</f>
        <v>01:49,357</v>
      </c>
    </row>
    <row r="39" spans="2:9" x14ac:dyDescent="0.35">
      <c r="B39" t="s">
        <v>69</v>
      </c>
      <c r="C39" s="1">
        <v>2.8796296296296296E-2</v>
      </c>
      <c r="D39" s="54">
        <f t="shared" si="1"/>
        <v>40.466666666666661</v>
      </c>
      <c r="E39" s="1">
        <f t="shared" si="0"/>
        <v>1.4004629629629645E-3</v>
      </c>
      <c r="F39" s="56" t="s">
        <v>247</v>
      </c>
      <c r="G39" s="43">
        <v>3</v>
      </c>
      <c r="I39" s="53" t="str">
        <f>CONCATENATE(F39,",",FIXED((((G39-3)/7)*('Power Setup'!$D$8-'Power Setup'!$D$6))+'Power Setup'!$D$6,0,TRUE))</f>
        <v>02:01,125</v>
      </c>
    </row>
    <row r="40" spans="2:9" x14ac:dyDescent="0.35">
      <c r="B40" t="s">
        <v>68</v>
      </c>
      <c r="C40" s="1">
        <v>3.019675925925926E-2</v>
      </c>
      <c r="D40" s="54">
        <f t="shared" si="1"/>
        <v>42.483333333333334</v>
      </c>
      <c r="E40" s="1">
        <f t="shared" si="0"/>
        <v>1.0763888888888871E-3</v>
      </c>
      <c r="F40" s="56" t="s">
        <v>248</v>
      </c>
      <c r="G40" s="43">
        <v>9.5</v>
      </c>
      <c r="I40" s="53" t="str">
        <f>CONCATENATE(F40,",",FIXED((((G40-3)/7)*('Power Setup'!$D$8-'Power Setup'!$D$6))+'Power Setup'!$D$6,0,TRUE))</f>
        <v>01:33,357</v>
      </c>
    </row>
    <row r="41" spans="2:9" x14ac:dyDescent="0.35">
      <c r="B41" t="s">
        <v>69</v>
      </c>
      <c r="C41" s="1">
        <v>3.1273148148148147E-2</v>
      </c>
      <c r="D41" s="54">
        <f t="shared" si="1"/>
        <v>44.033333333333331</v>
      </c>
      <c r="E41" s="1">
        <f t="shared" si="0"/>
        <v>1.1689814814814861E-3</v>
      </c>
      <c r="F41" s="56" t="s">
        <v>249</v>
      </c>
      <c r="G41" s="43">
        <v>3</v>
      </c>
      <c r="I41" s="53" t="str">
        <f>CONCATENATE(F41,",",FIXED((((G41-3)/7)*('Power Setup'!$D$8-'Power Setup'!$D$6))+'Power Setup'!$D$6,0,TRUE))</f>
        <v>01:41,125</v>
      </c>
    </row>
    <row r="42" spans="2:9" x14ac:dyDescent="0.35">
      <c r="B42" t="s">
        <v>68</v>
      </c>
      <c r="C42" s="1">
        <v>3.2442129629629633E-2</v>
      </c>
      <c r="D42" s="54">
        <f t="shared" si="1"/>
        <v>45.716666666666676</v>
      </c>
      <c r="E42" s="1">
        <f t="shared" si="0"/>
        <v>8.7962962962962604E-4</v>
      </c>
      <c r="F42" s="56" t="s">
        <v>250</v>
      </c>
      <c r="G42" s="43">
        <v>9.5</v>
      </c>
      <c r="I42" s="53" t="str">
        <f>CONCATENATE(F42,",",FIXED((((G42-3)/7)*('Power Setup'!$D$8-'Power Setup'!$D$6))+'Power Setup'!$D$6,0,TRUE))</f>
        <v>01:16,357</v>
      </c>
    </row>
    <row r="43" spans="2:9" x14ac:dyDescent="0.35">
      <c r="B43" t="s">
        <v>69</v>
      </c>
      <c r="C43" s="1">
        <v>3.3321759259259259E-2</v>
      </c>
      <c r="D43" s="54">
        <f t="shared" si="1"/>
        <v>46.983333333333334</v>
      </c>
      <c r="E43" s="1">
        <f t="shared" si="0"/>
        <v>9.6064814814814797E-4</v>
      </c>
      <c r="F43" s="56" t="s">
        <v>251</v>
      </c>
      <c r="G43" s="43">
        <v>3</v>
      </c>
      <c r="I43" s="53" t="str">
        <f>CONCATENATE(F43,",",FIXED((((G43-3)/7)*('Power Setup'!$D$8-'Power Setup'!$D$6))+'Power Setup'!$D$6,0,TRUE))</f>
        <v>01:23,125</v>
      </c>
    </row>
    <row r="44" spans="2:9" x14ac:dyDescent="0.35">
      <c r="B44" t="s">
        <v>68</v>
      </c>
      <c r="C44" s="1">
        <v>3.4282407407407407E-2</v>
      </c>
      <c r="D44" s="54">
        <f t="shared" si="1"/>
        <v>48.366666666666667</v>
      </c>
      <c r="E44" s="1">
        <f t="shared" si="0"/>
        <v>7.0601851851852249E-4</v>
      </c>
      <c r="F44" s="56" t="s">
        <v>252</v>
      </c>
      <c r="G44" s="43">
        <v>9.5</v>
      </c>
      <c r="I44" s="53" t="str">
        <f>CONCATENATE(F44,",",FIXED((((G44-3)/7)*('Power Setup'!$D$8-'Power Setup'!$D$6))+'Power Setup'!$D$6,0,TRUE))</f>
        <v>01:01,357</v>
      </c>
    </row>
    <row r="45" spans="2:9" x14ac:dyDescent="0.35">
      <c r="B45" t="s">
        <v>69</v>
      </c>
      <c r="C45" s="1">
        <v>3.498842592592593E-2</v>
      </c>
      <c r="D45" s="54">
        <f t="shared" si="1"/>
        <v>49.38333333333334</v>
      </c>
      <c r="E45" s="1">
        <f t="shared" si="0"/>
        <v>7.9861111111110411E-4</v>
      </c>
      <c r="F45" s="56" t="s">
        <v>228</v>
      </c>
      <c r="G45" s="43">
        <v>3</v>
      </c>
      <c r="I45" s="53" t="str">
        <f>CONCATENATE(F45,",",FIXED((((G45-3)/7)*('Power Setup'!$D$8-'Power Setup'!$D$6))+'Power Setup'!$D$6,0,TRUE))</f>
        <v>01:09,125</v>
      </c>
    </row>
    <row r="46" spans="2:9" x14ac:dyDescent="0.35">
      <c r="B46" t="s">
        <v>68</v>
      </c>
      <c r="C46" s="1">
        <v>3.5787037037037034E-2</v>
      </c>
      <c r="D46" s="54">
        <f t="shared" si="1"/>
        <v>50.533333333333331</v>
      </c>
      <c r="E46" s="1">
        <f t="shared" si="0"/>
        <v>5.3240740740740505E-4</v>
      </c>
      <c r="F46" s="56" t="s">
        <v>253</v>
      </c>
      <c r="G46" s="43">
        <v>10</v>
      </c>
      <c r="I46" s="53" t="str">
        <f>CONCATENATE(F46,",",FIXED((((G46-3)/7)*('Power Setup'!$D$8-'Power Setup'!$D$6))+'Power Setup'!$D$6,0,TRUE))</f>
        <v>00:46,375</v>
      </c>
    </row>
    <row r="47" spans="2:9" x14ac:dyDescent="0.35">
      <c r="B47" t="s">
        <v>69</v>
      </c>
      <c r="C47" s="1">
        <v>3.6319444444444439E-2</v>
      </c>
      <c r="D47" s="54">
        <f t="shared" si="1"/>
        <v>51.3</v>
      </c>
      <c r="E47" s="1">
        <f t="shared" si="0"/>
        <v>5.7870370370370627E-4</v>
      </c>
      <c r="F47" s="56" t="s">
        <v>254</v>
      </c>
      <c r="G47" s="43">
        <v>3</v>
      </c>
      <c r="I47" s="53" t="str">
        <f>CONCATENATE(F47,",",FIXED((((G47-3)/7)*('Power Setup'!$D$8-'Power Setup'!$D$6))+'Power Setup'!$D$6,0,TRUE))</f>
        <v>00:50,125</v>
      </c>
    </row>
    <row r="48" spans="2:9" x14ac:dyDescent="0.35">
      <c r="B48" t="s">
        <v>68</v>
      </c>
      <c r="C48" s="1">
        <v>3.6898148148148145E-2</v>
      </c>
      <c r="D48" s="54">
        <f t="shared" si="1"/>
        <v>52.133333333333333</v>
      </c>
      <c r="E48" s="1">
        <f t="shared" si="0"/>
        <v>3.4722222222222099E-4</v>
      </c>
      <c r="F48" s="56" t="s">
        <v>227</v>
      </c>
      <c r="G48" s="43">
        <v>10</v>
      </c>
      <c r="I48" s="53" t="str">
        <f>CONCATENATE(F48,",",FIXED((((G48-3)/7)*('Power Setup'!$D$8-'Power Setup'!$D$6))+'Power Setup'!$D$6,0,TRUE))</f>
        <v>00:30,375</v>
      </c>
    </row>
    <row r="49" spans="2:9" x14ac:dyDescent="0.35">
      <c r="B49" t="s">
        <v>69</v>
      </c>
      <c r="C49" s="1">
        <v>3.7245370370370366E-2</v>
      </c>
      <c r="D49" s="54">
        <f t="shared" si="1"/>
        <v>52.633333333333333</v>
      </c>
      <c r="E49" s="1">
        <f t="shared" si="0"/>
        <v>4.2824074074074292E-4</v>
      </c>
      <c r="F49" s="56" t="s">
        <v>243</v>
      </c>
      <c r="G49" s="43">
        <v>3</v>
      </c>
      <c r="I49" s="53" t="str">
        <f>CONCATENATE(F49,",",FIXED((((G49-3)/7)*('Power Setup'!$D$8-'Power Setup'!$D$6))+'Power Setup'!$D$6,0,TRUE))</f>
        <v>00:37,125</v>
      </c>
    </row>
    <row r="50" spans="2:9" x14ac:dyDescent="0.35">
      <c r="B50" t="s">
        <v>68</v>
      </c>
      <c r="C50" s="1">
        <v>3.7673611111111109E-2</v>
      </c>
      <c r="D50" s="54">
        <f t="shared" ref="D50:D58" si="2">(C50-$C$13)*1440</f>
        <v>53.25</v>
      </c>
      <c r="E50" s="1">
        <f t="shared" si="0"/>
        <v>1.85185185185191E-4</v>
      </c>
      <c r="F50" s="56" t="s">
        <v>255</v>
      </c>
      <c r="G50" s="43">
        <v>10</v>
      </c>
      <c r="I50" s="53" t="str">
        <f>CONCATENATE(F50,",",FIXED((((G50-3)/7)*('Power Setup'!$D$8-'Power Setup'!$D$6))+'Power Setup'!$D$6,0,TRUE))</f>
        <v>00:16,375</v>
      </c>
    </row>
    <row r="51" spans="2:9" x14ac:dyDescent="0.35">
      <c r="B51" t="s">
        <v>69</v>
      </c>
      <c r="C51" s="1">
        <v>3.78587962962963E-2</v>
      </c>
      <c r="D51" s="54">
        <f t="shared" si="2"/>
        <v>53.516666666666673</v>
      </c>
      <c r="E51" s="1">
        <f t="shared" si="0"/>
        <v>3.0092592592592671E-4</v>
      </c>
      <c r="F51" s="56" t="s">
        <v>256</v>
      </c>
      <c r="G51" s="43">
        <v>3</v>
      </c>
      <c r="I51" s="53" t="str">
        <f>CONCATENATE(F51,",",FIXED((((G51-3)/7)*('Power Setup'!$D$8-'Power Setup'!$D$6))+'Power Setup'!$D$6,0,TRUE))</f>
        <v>00:26,125</v>
      </c>
    </row>
    <row r="52" spans="2:9" x14ac:dyDescent="0.35">
      <c r="B52" t="s">
        <v>68</v>
      </c>
      <c r="C52" s="1">
        <v>3.8159722222222227E-2</v>
      </c>
      <c r="D52" s="54">
        <f t="shared" si="2"/>
        <v>53.95000000000001</v>
      </c>
      <c r="E52" s="1">
        <f t="shared" si="0"/>
        <v>1.5046296296295641E-4</v>
      </c>
      <c r="F52" s="56" t="s">
        <v>257</v>
      </c>
      <c r="G52" s="43">
        <v>10</v>
      </c>
      <c r="I52" s="53" t="str">
        <f>CONCATENATE(F52,",",FIXED((((G52-3)/7)*('Power Setup'!$D$8-'Power Setup'!$D$6))+'Power Setup'!$D$6,0,TRUE))</f>
        <v>00:13,375</v>
      </c>
    </row>
    <row r="53" spans="2:9" x14ac:dyDescent="0.35">
      <c r="B53" t="s">
        <v>69</v>
      </c>
      <c r="C53" s="1">
        <v>3.8310185185185183E-2</v>
      </c>
      <c r="D53" s="54">
        <f t="shared" si="2"/>
        <v>54.166666666666664</v>
      </c>
      <c r="E53" s="1">
        <f t="shared" si="0"/>
        <v>2.66203703703706E-4</v>
      </c>
      <c r="F53" s="56" t="s">
        <v>258</v>
      </c>
      <c r="G53" s="43">
        <v>3</v>
      </c>
      <c r="I53" s="53" t="str">
        <f>CONCATENATE(F53,",",FIXED((((G53-3)/7)*('Power Setup'!$D$8-'Power Setup'!$D$6))+'Power Setup'!$D$6,0,TRUE))</f>
        <v>00:23,125</v>
      </c>
    </row>
    <row r="54" spans="2:9" s="7" customFormat="1" x14ac:dyDescent="0.35">
      <c r="B54" t="s">
        <v>68</v>
      </c>
      <c r="C54" s="1">
        <v>3.8576388888888889E-2</v>
      </c>
      <c r="D54" s="54">
        <f t="shared" si="2"/>
        <v>54.550000000000004</v>
      </c>
      <c r="E54" s="1">
        <f t="shared" si="0"/>
        <v>1.7361111111111049E-4</v>
      </c>
      <c r="F54" s="56" t="s">
        <v>259</v>
      </c>
      <c r="G54" s="43">
        <v>10</v>
      </c>
      <c r="H54"/>
      <c r="I54" s="53" t="str">
        <f>CONCATENATE(F54,",",FIXED((((G54-3)/7)*('Power Setup'!$D$8-'Power Setup'!$D$6))+'Power Setup'!$D$6,0,TRUE))</f>
        <v>00:15,375</v>
      </c>
    </row>
    <row r="55" spans="2:9" s="7" customFormat="1" x14ac:dyDescent="0.35">
      <c r="B55" t="s">
        <v>69</v>
      </c>
      <c r="C55" s="1">
        <v>3.875E-2</v>
      </c>
      <c r="D55" s="54">
        <f t="shared" si="2"/>
        <v>54.800000000000004</v>
      </c>
      <c r="E55" s="1">
        <f t="shared" si="0"/>
        <v>2.6620370370369906E-4</v>
      </c>
      <c r="F55" s="56" t="s">
        <v>258</v>
      </c>
      <c r="G55" s="43">
        <v>3</v>
      </c>
      <c r="H55"/>
      <c r="I55" s="53" t="str">
        <f>CONCATENATE(F55,",",FIXED((((G55-3)/7)*('Power Setup'!$D$8-'Power Setup'!$D$6))+'Power Setup'!$D$6,0,TRUE))</f>
        <v>00:23,125</v>
      </c>
    </row>
    <row r="56" spans="2:9" s="7" customFormat="1" x14ac:dyDescent="0.35">
      <c r="B56" t="s">
        <v>68</v>
      </c>
      <c r="C56" s="1">
        <v>3.9016203703703699E-2</v>
      </c>
      <c r="D56" s="54">
        <f t="shared" si="2"/>
        <v>55.18333333333333</v>
      </c>
      <c r="E56" s="1">
        <f t="shared" si="0"/>
        <v>1.7361111111111049E-4</v>
      </c>
      <c r="F56" s="56" t="s">
        <v>259</v>
      </c>
      <c r="G56" s="43">
        <v>10</v>
      </c>
      <c r="H56"/>
      <c r="I56" s="53" t="str">
        <f>CONCATENATE(F56,",",FIXED((((G56-3)/7)*('Power Setup'!$D$8-'Power Setup'!$D$6))+'Power Setup'!$D$6,0,TRUE))</f>
        <v>00:15,375</v>
      </c>
    </row>
    <row r="57" spans="2:9" s="7" customFormat="1" x14ac:dyDescent="0.35">
      <c r="B57" t="s">
        <v>13</v>
      </c>
      <c r="C57" s="1">
        <v>3.9189814814814809E-2</v>
      </c>
      <c r="D57" s="54">
        <f t="shared" si="2"/>
        <v>55.43333333333333</v>
      </c>
      <c r="E57" s="1">
        <f t="shared" si="0"/>
        <v>3.8310185185185253E-3</v>
      </c>
      <c r="F57" s="56" t="s">
        <v>260</v>
      </c>
      <c r="G57" s="43">
        <v>3</v>
      </c>
      <c r="H57"/>
      <c r="I57" s="62" t="str">
        <f>CONCATENATE(F57,",",FIXED((((G57-3)/7)*('Power Setup'!$D$8-'Power Setup'!$D$6))+'Power Setup'!$D$6,0,TRUE))</f>
        <v>05:31,125</v>
      </c>
    </row>
    <row r="58" spans="2:9" s="7" customFormat="1" x14ac:dyDescent="0.35">
      <c r="B58" t="s">
        <v>14</v>
      </c>
      <c r="C58" s="1">
        <v>4.3020833333333335E-2</v>
      </c>
      <c r="D58" s="54">
        <f t="shared" si="2"/>
        <v>60.95</v>
      </c>
      <c r="E58" s="1"/>
      <c r="F58" s="57"/>
      <c r="G58" s="43"/>
      <c r="H58"/>
      <c r="I58" s="59"/>
    </row>
    <row r="59" spans="2:9" x14ac:dyDescent="0.35">
      <c r="B59" s="45" t="s">
        <v>284</v>
      </c>
      <c r="E59" s="63">
        <f>SUM(E13:E57)</f>
        <v>4.2326388888888886E-2</v>
      </c>
    </row>
  </sheetData>
  <sheetProtection sheet="1"/>
  <mergeCells count="3">
    <mergeCell ref="B9:C9"/>
    <mergeCell ref="B10:C10"/>
    <mergeCell ref="I8:I12"/>
  </mergeCells>
  <pageMargins left="0.7" right="0.7" top="0.75" bottom="0.75" header="0.3" footer="0.3"/>
  <pageSetup orientation="portrait" horizontalDpi="429496729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51"/>
  <sheetViews>
    <sheetView workbookViewId="0">
      <selection activeCell="D9" sqref="D9"/>
    </sheetView>
  </sheetViews>
  <sheetFormatPr defaultRowHeight="14.5" x14ac:dyDescent="0.35"/>
  <cols>
    <col min="1" max="1" width="4.7265625" customWidth="1"/>
    <col min="2" max="2" width="16.7265625" customWidth="1"/>
    <col min="3" max="3" width="12.7265625" customWidth="1"/>
    <col min="4" max="4" width="12.7265625" style="7" bestFit="1" customWidth="1"/>
    <col min="5" max="5" width="13.54296875" style="7" customWidth="1"/>
    <col min="6" max="6" width="12.7265625" style="58" customWidth="1"/>
    <col min="7" max="7" width="9.1796875" customWidth="1"/>
    <col min="8" max="8" width="4.7265625" customWidth="1"/>
    <col min="9" max="9" width="45.7265625" customWidth="1"/>
  </cols>
  <sheetData>
    <row r="2" spans="2:9" ht="18.5" x14ac:dyDescent="0.45">
      <c r="B2" s="3" t="s">
        <v>70</v>
      </c>
      <c r="C2" s="3"/>
    </row>
    <row r="3" spans="2:9" x14ac:dyDescent="0.35">
      <c r="B3" s="34" t="s">
        <v>72</v>
      </c>
    </row>
    <row r="5" spans="2:9" x14ac:dyDescent="0.35">
      <c r="B5" s="34" t="s">
        <v>445</v>
      </c>
    </row>
    <row r="6" spans="2:9" x14ac:dyDescent="0.35">
      <c r="B6" s="34" t="s">
        <v>143</v>
      </c>
    </row>
    <row r="7" spans="2:9" x14ac:dyDescent="0.35">
      <c r="I7" s="8" t="s">
        <v>224</v>
      </c>
    </row>
    <row r="8" spans="2:9" x14ac:dyDescent="0.35">
      <c r="I8" s="84" t="s">
        <v>444</v>
      </c>
    </row>
    <row r="9" spans="2:9" x14ac:dyDescent="0.35">
      <c r="B9" s="80" t="s">
        <v>163</v>
      </c>
      <c r="C9" s="81"/>
      <c r="D9" s="55">
        <v>7.291666666666667E-4</v>
      </c>
      <c r="I9" s="85"/>
    </row>
    <row r="10" spans="2:9" x14ac:dyDescent="0.35">
      <c r="B10" s="82" t="s">
        <v>383</v>
      </c>
      <c r="C10" s="83"/>
      <c r="D10" s="68">
        <v>9.2592592592592588E-5</v>
      </c>
      <c r="I10" s="85"/>
    </row>
    <row r="11" spans="2:9" x14ac:dyDescent="0.35">
      <c r="I11" s="85"/>
    </row>
    <row r="12" spans="2:9" ht="45.75" customHeight="1" x14ac:dyDescent="0.35">
      <c r="B12" s="8" t="s">
        <v>1</v>
      </c>
      <c r="C12" s="33" t="s">
        <v>47</v>
      </c>
      <c r="D12" s="33" t="s">
        <v>48</v>
      </c>
      <c r="E12" s="33" t="s">
        <v>261</v>
      </c>
      <c r="F12" s="33" t="s">
        <v>262</v>
      </c>
      <c r="G12" s="8" t="s">
        <v>17</v>
      </c>
      <c r="I12" s="86"/>
    </row>
    <row r="13" spans="2:9" x14ac:dyDescent="0.35">
      <c r="B13" t="s">
        <v>0</v>
      </c>
      <c r="C13" s="1">
        <f>D9+D10</f>
        <v>8.2175925925925927E-4</v>
      </c>
      <c r="D13" s="54">
        <v>0</v>
      </c>
      <c r="E13" s="1">
        <f t="shared" ref="E13:E49" si="0">C14-C13</f>
        <v>9.6064814814814797E-4</v>
      </c>
      <c r="F13" s="67" t="s">
        <v>251</v>
      </c>
      <c r="G13" s="42">
        <v>3</v>
      </c>
      <c r="I13" s="61" t="str">
        <f>CONCATENATE(F13,",",FIXED((((G13-3)/7)*('Power Setup'!$D$8-'Power Setup'!$D$6))+'Power Setup'!$D$6,0,TRUE))</f>
        <v>01:23,125</v>
      </c>
    </row>
    <row r="14" spans="2:9" x14ac:dyDescent="0.35">
      <c r="B14" t="s">
        <v>2</v>
      </c>
      <c r="C14" s="1">
        <v>1.7824074074074072E-3</v>
      </c>
      <c r="D14" s="54">
        <f>(C14-$C$13)*1440</f>
        <v>1.3833333333333331</v>
      </c>
      <c r="E14" s="1">
        <f t="shared" si="0"/>
        <v>2.8009259259259263E-3</v>
      </c>
      <c r="F14" s="56" t="s">
        <v>263</v>
      </c>
      <c r="G14" s="43">
        <v>4</v>
      </c>
      <c r="I14" s="53" t="str">
        <f>CONCATENATE(F14,",",FIXED((((G14-3)/7)*('Power Setup'!$D$8-'Power Setup'!$D$6))+'Power Setup'!$D$6,0,TRUE))</f>
        <v>04:02,161</v>
      </c>
    </row>
    <row r="15" spans="2:9" x14ac:dyDescent="0.35">
      <c r="B15" t="s">
        <v>66</v>
      </c>
      <c r="C15" s="1">
        <v>4.5833333333333334E-3</v>
      </c>
      <c r="D15" s="54">
        <f>(C15-$C$13)*1440</f>
        <v>5.416666666666667</v>
      </c>
      <c r="E15" s="1">
        <f t="shared" si="0"/>
        <v>1.2152777777777778E-3</v>
      </c>
      <c r="F15" s="56" t="s">
        <v>233</v>
      </c>
      <c r="G15" s="43">
        <v>5</v>
      </c>
      <c r="I15" s="53" t="str">
        <f>CONCATENATE(F15,",",FIXED((((G15-3)/7)*('Power Setup'!$D$8-'Power Setup'!$D$6))+'Power Setup'!$D$6,0,TRUE))</f>
        <v>01:45,196</v>
      </c>
    </row>
    <row r="16" spans="2:9" x14ac:dyDescent="0.35">
      <c r="B16" t="s">
        <v>67</v>
      </c>
      <c r="C16" s="1">
        <v>5.7986111111111112E-3</v>
      </c>
      <c r="D16" s="54">
        <f t="shared" ref="D16:D47" si="1">(C16-$C$13)*1440</f>
        <v>7.166666666666667</v>
      </c>
      <c r="E16" s="1">
        <f t="shared" si="0"/>
        <v>1.5046296296296301E-3</v>
      </c>
      <c r="F16" s="56" t="s">
        <v>264</v>
      </c>
      <c r="G16" s="43">
        <v>7</v>
      </c>
      <c r="I16" s="53" t="str">
        <f>CONCATENATE(F16,",",FIXED((((G16-3)/7)*('Power Setup'!$D$8-'Power Setup'!$D$6))+'Power Setup'!$D$6,0,TRUE))</f>
        <v>02:10,268</v>
      </c>
    </row>
    <row r="17" spans="2:9" x14ac:dyDescent="0.35">
      <c r="B17" t="s">
        <v>6</v>
      </c>
      <c r="C17" s="1">
        <v>7.3032407407407412E-3</v>
      </c>
      <c r="D17" s="54">
        <f t="shared" si="1"/>
        <v>9.3333333333333339</v>
      </c>
      <c r="E17" s="1">
        <f t="shared" si="0"/>
        <v>4.7453703703703547E-4</v>
      </c>
      <c r="F17" s="56" t="s">
        <v>265</v>
      </c>
      <c r="G17" s="43">
        <v>4</v>
      </c>
      <c r="I17" s="53" t="str">
        <f>CONCATENATE(F17,",",FIXED((((G17-3)/7)*('Power Setup'!$D$8-'Power Setup'!$D$6))+'Power Setup'!$D$6,0,TRUE))</f>
        <v>00:41,161</v>
      </c>
    </row>
    <row r="18" spans="2:9" x14ac:dyDescent="0.35">
      <c r="B18" t="s">
        <v>68</v>
      </c>
      <c r="C18" s="1">
        <v>7.7777777777777767E-3</v>
      </c>
      <c r="D18" s="54">
        <f t="shared" si="1"/>
        <v>10.016666666666666</v>
      </c>
      <c r="E18" s="1">
        <f t="shared" si="0"/>
        <v>7.0601851851851988E-4</v>
      </c>
      <c r="F18" s="56" t="s">
        <v>252</v>
      </c>
      <c r="G18" s="43">
        <v>10</v>
      </c>
      <c r="I18" s="53" t="str">
        <f>CONCATENATE(F18,",",FIXED((((G18-3)/7)*('Power Setup'!$D$8-'Power Setup'!$D$6))+'Power Setup'!$D$6,0,TRUE))</f>
        <v>01:01,375</v>
      </c>
    </row>
    <row r="19" spans="2:9" x14ac:dyDescent="0.35">
      <c r="B19" t="s">
        <v>69</v>
      </c>
      <c r="C19" s="1">
        <v>8.4837962962962966E-3</v>
      </c>
      <c r="D19" s="54">
        <f t="shared" si="1"/>
        <v>11.033333333333333</v>
      </c>
      <c r="E19" s="1">
        <f t="shared" si="0"/>
        <v>7.4074074074073973E-4</v>
      </c>
      <c r="F19" s="56" t="s">
        <v>266</v>
      </c>
      <c r="G19" s="43">
        <v>3</v>
      </c>
      <c r="I19" s="53" t="str">
        <f>CONCATENATE(F19,",",FIXED((((G19-3)/7)*('Power Setup'!$D$8-'Power Setup'!$D$6))+'Power Setup'!$D$6,0,TRUE))</f>
        <v>01:04,125</v>
      </c>
    </row>
    <row r="20" spans="2:9" x14ac:dyDescent="0.35">
      <c r="B20" t="s">
        <v>68</v>
      </c>
      <c r="C20" s="1">
        <v>9.2245370370370363E-3</v>
      </c>
      <c r="D20" s="54">
        <f t="shared" si="1"/>
        <v>12.099999999999998</v>
      </c>
      <c r="E20" s="1">
        <f t="shared" si="0"/>
        <v>7.1759259259259259E-4</v>
      </c>
      <c r="F20" s="56" t="s">
        <v>218</v>
      </c>
      <c r="G20" s="43">
        <v>10</v>
      </c>
      <c r="I20" s="53" t="str">
        <f>CONCATENATE(F20,",",FIXED((((G20-3)/7)*('Power Setup'!$D$8-'Power Setup'!$D$6))+'Power Setup'!$D$6,0,TRUE))</f>
        <v>01:02,375</v>
      </c>
    </row>
    <row r="21" spans="2:9" x14ac:dyDescent="0.35">
      <c r="B21" t="s">
        <v>69</v>
      </c>
      <c r="C21" s="1">
        <v>9.9421296296296289E-3</v>
      </c>
      <c r="D21" s="54">
        <f t="shared" si="1"/>
        <v>13.133333333333331</v>
      </c>
      <c r="E21" s="1">
        <f t="shared" si="0"/>
        <v>6.9444444444444545E-4</v>
      </c>
      <c r="F21" s="56" t="s">
        <v>267</v>
      </c>
      <c r="G21" s="43">
        <v>3</v>
      </c>
      <c r="I21" s="53" t="str">
        <f>CONCATENATE(F21,",",FIXED((((G21-3)/7)*('Power Setup'!$D$8-'Power Setup'!$D$6))+'Power Setup'!$D$6,0,TRUE))</f>
        <v>01:00,125</v>
      </c>
    </row>
    <row r="22" spans="2:9" x14ac:dyDescent="0.35">
      <c r="B22" t="s">
        <v>68</v>
      </c>
      <c r="C22" s="1">
        <v>1.0636574074074074E-2</v>
      </c>
      <c r="D22" s="54">
        <f t="shared" si="1"/>
        <v>14.133333333333333</v>
      </c>
      <c r="E22" s="1">
        <f t="shared" si="0"/>
        <v>7.2916666666666616E-4</v>
      </c>
      <c r="F22" s="56" t="s">
        <v>268</v>
      </c>
      <c r="G22" s="43">
        <v>10</v>
      </c>
      <c r="I22" s="53" t="str">
        <f>CONCATENATE(F22,",",FIXED((((G22-3)/7)*('Power Setup'!$D$8-'Power Setup'!$D$6))+'Power Setup'!$D$6,0,TRUE))</f>
        <v>01:03,375</v>
      </c>
    </row>
    <row r="23" spans="2:9" x14ac:dyDescent="0.35">
      <c r="B23" t="s">
        <v>69</v>
      </c>
      <c r="C23" s="1">
        <v>1.136574074074074E-2</v>
      </c>
      <c r="D23" s="54">
        <f t="shared" si="1"/>
        <v>15.183333333333332</v>
      </c>
      <c r="E23" s="1">
        <f t="shared" si="0"/>
        <v>7.0601851851851902E-4</v>
      </c>
      <c r="F23" s="56" t="s">
        <v>252</v>
      </c>
      <c r="G23" s="43">
        <v>3</v>
      </c>
      <c r="I23" s="53" t="str">
        <f>CONCATENATE(F23,",",FIXED((((G23-3)/7)*('Power Setup'!$D$8-'Power Setup'!$D$6))+'Power Setup'!$D$6,0,TRUE))</f>
        <v>01:01,125</v>
      </c>
    </row>
    <row r="24" spans="2:9" x14ac:dyDescent="0.35">
      <c r="B24" t="s">
        <v>68</v>
      </c>
      <c r="C24" s="1">
        <v>1.207175925925926E-2</v>
      </c>
      <c r="D24" s="54">
        <f t="shared" si="1"/>
        <v>16.2</v>
      </c>
      <c r="E24" s="1">
        <f t="shared" si="0"/>
        <v>7.2916666666666616E-4</v>
      </c>
      <c r="F24" s="56" t="s">
        <v>268</v>
      </c>
      <c r="G24" s="43">
        <v>10</v>
      </c>
      <c r="I24" s="53" t="str">
        <f>CONCATENATE(F24,",",FIXED((((G24-3)/7)*('Power Setup'!$D$8-'Power Setup'!$D$6))+'Power Setup'!$D$6,0,TRUE))</f>
        <v>01:03,375</v>
      </c>
    </row>
    <row r="25" spans="2:9" x14ac:dyDescent="0.35">
      <c r="B25" t="s">
        <v>69</v>
      </c>
      <c r="C25" s="1">
        <v>1.2800925925925926E-2</v>
      </c>
      <c r="D25" s="54">
        <f t="shared" si="1"/>
        <v>17.25</v>
      </c>
      <c r="E25" s="1">
        <f t="shared" si="0"/>
        <v>7.5231481481481503E-4</v>
      </c>
      <c r="F25" s="56" t="s">
        <v>269</v>
      </c>
      <c r="G25" s="43">
        <v>3</v>
      </c>
      <c r="I25" s="53" t="str">
        <f>CONCATENATE(F25,",",FIXED((((G25-3)/7)*('Power Setup'!$D$8-'Power Setup'!$D$6))+'Power Setup'!$D$6,0,TRUE))</f>
        <v>01:05,125</v>
      </c>
    </row>
    <row r="26" spans="2:9" x14ac:dyDescent="0.35">
      <c r="B26" t="s">
        <v>68</v>
      </c>
      <c r="C26" s="1">
        <v>1.3553240740740741E-2</v>
      </c>
      <c r="D26" s="54">
        <f t="shared" si="1"/>
        <v>18.333333333333332</v>
      </c>
      <c r="E26" s="1">
        <f t="shared" si="0"/>
        <v>7.2916666666666789E-4</v>
      </c>
      <c r="F26" s="56" t="s">
        <v>268</v>
      </c>
      <c r="G26" s="43">
        <v>10</v>
      </c>
      <c r="I26" s="53" t="str">
        <f>CONCATENATE(F26,",",FIXED((((G26-3)/7)*('Power Setup'!$D$8-'Power Setup'!$D$6))+'Power Setup'!$D$6,0,TRUE))</f>
        <v>01:03,375</v>
      </c>
    </row>
    <row r="27" spans="2:9" x14ac:dyDescent="0.35">
      <c r="B27" t="s">
        <v>69</v>
      </c>
      <c r="C27" s="1">
        <v>1.4282407407407409E-2</v>
      </c>
      <c r="D27" s="54">
        <f t="shared" si="1"/>
        <v>19.383333333333333</v>
      </c>
      <c r="E27" s="1">
        <f t="shared" si="0"/>
        <v>6.9444444444444371E-4</v>
      </c>
      <c r="F27" s="56" t="s">
        <v>267</v>
      </c>
      <c r="G27" s="43">
        <v>3</v>
      </c>
      <c r="I27" s="53" t="str">
        <f>CONCATENATE(F27,",",FIXED((((G27-3)/7)*('Power Setup'!$D$8-'Power Setup'!$D$6))+'Power Setup'!$D$6,0,TRUE))</f>
        <v>01:00,125</v>
      </c>
    </row>
    <row r="28" spans="2:9" x14ac:dyDescent="0.35">
      <c r="B28" t="s">
        <v>68</v>
      </c>
      <c r="C28" s="1">
        <v>1.4976851851851852E-2</v>
      </c>
      <c r="D28" s="54">
        <f t="shared" si="1"/>
        <v>20.383333333333333</v>
      </c>
      <c r="E28" s="1">
        <f t="shared" si="0"/>
        <v>7.0601851851851902E-4</v>
      </c>
      <c r="F28" s="56" t="s">
        <v>252</v>
      </c>
      <c r="G28" s="43">
        <v>10</v>
      </c>
      <c r="I28" s="53" t="str">
        <f>CONCATENATE(F28,",",FIXED((((G28-3)/7)*('Power Setup'!$D$8-'Power Setup'!$D$6))+'Power Setup'!$D$6,0,TRUE))</f>
        <v>01:01,375</v>
      </c>
    </row>
    <row r="29" spans="2:9" x14ac:dyDescent="0.35">
      <c r="B29" t="s">
        <v>69</v>
      </c>
      <c r="C29" s="1">
        <v>1.5682870370370371E-2</v>
      </c>
      <c r="D29" s="54">
        <f t="shared" si="1"/>
        <v>21.400000000000002</v>
      </c>
      <c r="E29" s="1">
        <f t="shared" si="0"/>
        <v>7.2916666666666616E-4</v>
      </c>
      <c r="F29" s="56" t="s">
        <v>268</v>
      </c>
      <c r="G29" s="43">
        <v>3</v>
      </c>
      <c r="I29" s="53" t="str">
        <f>CONCATENATE(F29,",",FIXED((((G29-3)/7)*('Power Setup'!$D$8-'Power Setup'!$D$6))+'Power Setup'!$D$6,0,TRUE))</f>
        <v>01:03,125</v>
      </c>
    </row>
    <row r="30" spans="2:9" x14ac:dyDescent="0.35">
      <c r="B30" t="s">
        <v>68</v>
      </c>
      <c r="C30" s="1">
        <v>1.6412037037037037E-2</v>
      </c>
      <c r="D30" s="54">
        <f t="shared" si="1"/>
        <v>22.45</v>
      </c>
      <c r="E30" s="1">
        <f t="shared" si="0"/>
        <v>6.8287037037037188E-4</v>
      </c>
      <c r="F30" s="56" t="s">
        <v>270</v>
      </c>
      <c r="G30" s="43">
        <v>10</v>
      </c>
      <c r="I30" s="53" t="str">
        <f>CONCATENATE(F30,",",FIXED((((G30-3)/7)*('Power Setup'!$D$8-'Power Setup'!$D$6))+'Power Setup'!$D$6,0,TRUE))</f>
        <v>00:59,375</v>
      </c>
    </row>
    <row r="31" spans="2:9" x14ac:dyDescent="0.35">
      <c r="B31" t="s">
        <v>69</v>
      </c>
      <c r="C31" s="1">
        <v>1.7094907407407409E-2</v>
      </c>
      <c r="D31" s="54">
        <f t="shared" si="1"/>
        <v>23.433333333333337</v>
      </c>
      <c r="E31" s="1">
        <f t="shared" si="0"/>
        <v>7.0601851851851555E-4</v>
      </c>
      <c r="F31" s="56" t="s">
        <v>252</v>
      </c>
      <c r="G31" s="43">
        <v>3</v>
      </c>
      <c r="I31" s="53" t="str">
        <f>CONCATENATE(F31,",",FIXED((((G31-3)/7)*('Power Setup'!$D$8-'Power Setup'!$D$6))+'Power Setup'!$D$6,0,TRUE))</f>
        <v>01:01,125</v>
      </c>
    </row>
    <row r="32" spans="2:9" x14ac:dyDescent="0.35">
      <c r="B32" t="s">
        <v>68</v>
      </c>
      <c r="C32" s="1">
        <v>1.7800925925925925E-2</v>
      </c>
      <c r="D32" s="54">
        <f t="shared" si="1"/>
        <v>24.45</v>
      </c>
      <c r="E32" s="1">
        <f t="shared" si="0"/>
        <v>6.9444444444444545E-4</v>
      </c>
      <c r="F32" s="56" t="s">
        <v>267</v>
      </c>
      <c r="G32" s="43">
        <v>10</v>
      </c>
      <c r="I32" s="53" t="str">
        <f>CONCATENATE(F32,",",FIXED((((G32-3)/7)*('Power Setup'!$D$8-'Power Setup'!$D$6))+'Power Setup'!$D$6,0,TRUE))</f>
        <v>01:00,375</v>
      </c>
    </row>
    <row r="33" spans="2:9" x14ac:dyDescent="0.35">
      <c r="B33" t="s">
        <v>69</v>
      </c>
      <c r="C33" s="1">
        <v>1.849537037037037E-2</v>
      </c>
      <c r="D33" s="54">
        <f t="shared" si="1"/>
        <v>25.450000000000003</v>
      </c>
      <c r="E33" s="1">
        <f t="shared" si="0"/>
        <v>6.9444444444444545E-4</v>
      </c>
      <c r="F33" s="56" t="s">
        <v>267</v>
      </c>
      <c r="G33" s="43">
        <v>3</v>
      </c>
      <c r="I33" s="53" t="str">
        <f>CONCATENATE(F33,",",FIXED((((G33-3)/7)*('Power Setup'!$D$8-'Power Setup'!$D$6))+'Power Setup'!$D$6,0,TRUE))</f>
        <v>01:00,125</v>
      </c>
    </row>
    <row r="34" spans="2:9" x14ac:dyDescent="0.35">
      <c r="B34" t="s">
        <v>68</v>
      </c>
      <c r="C34" s="1">
        <v>1.9189814814814816E-2</v>
      </c>
      <c r="D34" s="54">
        <f t="shared" si="1"/>
        <v>26.450000000000003</v>
      </c>
      <c r="E34" s="1">
        <f t="shared" si="0"/>
        <v>7.4074074074073973E-4</v>
      </c>
      <c r="F34" s="56" t="s">
        <v>266</v>
      </c>
      <c r="G34" s="43">
        <v>10</v>
      </c>
      <c r="I34" s="53" t="str">
        <f>CONCATENATE(F34,",",FIXED((((G34-3)/7)*('Power Setup'!$D$8-'Power Setup'!$D$6))+'Power Setup'!$D$6,0,TRUE))</f>
        <v>01:04,375</v>
      </c>
    </row>
    <row r="35" spans="2:9" x14ac:dyDescent="0.35">
      <c r="B35" t="s">
        <v>69</v>
      </c>
      <c r="C35" s="1">
        <v>1.9930555555555556E-2</v>
      </c>
      <c r="D35" s="54">
        <f t="shared" si="1"/>
        <v>27.516666666666669</v>
      </c>
      <c r="E35" s="1">
        <f t="shared" si="0"/>
        <v>7.1759259259259259E-4</v>
      </c>
      <c r="F35" s="56" t="s">
        <v>218</v>
      </c>
      <c r="G35" s="43">
        <v>3</v>
      </c>
      <c r="I35" s="53" t="str">
        <f>CONCATENATE(F35,",",FIXED((((G35-3)/7)*('Power Setup'!$D$8-'Power Setup'!$D$6))+'Power Setup'!$D$6,0,TRUE))</f>
        <v>01:02,125</v>
      </c>
    </row>
    <row r="36" spans="2:9" x14ac:dyDescent="0.35">
      <c r="B36" t="s">
        <v>68</v>
      </c>
      <c r="C36" s="1">
        <v>2.0648148148148148E-2</v>
      </c>
      <c r="D36" s="54">
        <f t="shared" si="1"/>
        <v>28.55</v>
      </c>
      <c r="E36" s="1">
        <f t="shared" si="0"/>
        <v>9.1435185185185022E-4</v>
      </c>
      <c r="F36" s="56" t="s">
        <v>271</v>
      </c>
      <c r="G36" s="43">
        <v>10</v>
      </c>
      <c r="I36" s="53" t="str">
        <f>CONCATENATE(F36,",",FIXED((((G36-3)/7)*('Power Setup'!$D$8-'Power Setup'!$D$6))+'Power Setup'!$D$6,0,TRUE))</f>
        <v>01:19,375</v>
      </c>
    </row>
    <row r="37" spans="2:9" x14ac:dyDescent="0.35">
      <c r="B37" t="s">
        <v>69</v>
      </c>
      <c r="C37" s="1">
        <v>2.1562499999999998E-2</v>
      </c>
      <c r="D37" s="54">
        <f t="shared" si="1"/>
        <v>29.866666666666667</v>
      </c>
      <c r="E37" s="1">
        <f t="shared" si="0"/>
        <v>6.7129629629629831E-4</v>
      </c>
      <c r="F37" s="56" t="s">
        <v>272</v>
      </c>
      <c r="G37" s="43">
        <v>3</v>
      </c>
      <c r="I37" s="53" t="str">
        <f>CONCATENATE(F37,",",FIXED((((G37-3)/7)*('Power Setup'!$D$8-'Power Setup'!$D$6))+'Power Setup'!$D$6,0,TRUE))</f>
        <v>00:58,125</v>
      </c>
    </row>
    <row r="38" spans="2:9" x14ac:dyDescent="0.35">
      <c r="B38" t="s">
        <v>68</v>
      </c>
      <c r="C38" s="1">
        <v>2.2233796296296297E-2</v>
      </c>
      <c r="D38" s="54">
        <f t="shared" si="1"/>
        <v>30.833333333333336</v>
      </c>
      <c r="E38" s="1">
        <f t="shared" si="0"/>
        <v>7.0601851851851902E-4</v>
      </c>
      <c r="F38" s="56" t="s">
        <v>252</v>
      </c>
      <c r="G38" s="43">
        <v>10</v>
      </c>
      <c r="I38" s="53" t="str">
        <f>CONCATENATE(F38,",",FIXED((((G38-3)/7)*('Power Setup'!$D$8-'Power Setup'!$D$6))+'Power Setup'!$D$6,0,TRUE))</f>
        <v>01:01,375</v>
      </c>
    </row>
    <row r="39" spans="2:9" x14ac:dyDescent="0.35">
      <c r="B39" t="s">
        <v>69</v>
      </c>
      <c r="C39" s="1">
        <v>2.2939814814814816E-2</v>
      </c>
      <c r="D39" s="54">
        <f t="shared" si="1"/>
        <v>31.85</v>
      </c>
      <c r="E39" s="1">
        <f t="shared" si="0"/>
        <v>7.0601851851851902E-4</v>
      </c>
      <c r="F39" s="56" t="s">
        <v>252</v>
      </c>
      <c r="G39" s="43">
        <v>3</v>
      </c>
      <c r="I39" s="53" t="str">
        <f>CONCATENATE(F39,",",FIXED((((G39-3)/7)*('Power Setup'!$D$8-'Power Setup'!$D$6))+'Power Setup'!$D$6,0,TRUE))</f>
        <v>01:01,125</v>
      </c>
    </row>
    <row r="40" spans="2:9" x14ac:dyDescent="0.35">
      <c r="B40" t="s">
        <v>68</v>
      </c>
      <c r="C40" s="1">
        <v>2.3645833333333335E-2</v>
      </c>
      <c r="D40" s="54">
        <f t="shared" si="1"/>
        <v>32.866666666666667</v>
      </c>
      <c r="E40" s="1">
        <f t="shared" si="0"/>
        <v>7.0601851851852249E-4</v>
      </c>
      <c r="F40" s="56" t="s">
        <v>252</v>
      </c>
      <c r="G40" s="43">
        <v>10</v>
      </c>
      <c r="I40" s="53" t="str">
        <f>CONCATENATE(F40,",",FIXED((((G40-3)/7)*('Power Setup'!$D$8-'Power Setup'!$D$6))+'Power Setup'!$D$6,0,TRUE))</f>
        <v>01:01,375</v>
      </c>
    </row>
    <row r="41" spans="2:9" x14ac:dyDescent="0.35">
      <c r="B41" t="s">
        <v>69</v>
      </c>
      <c r="C41" s="1">
        <v>2.4351851851851857E-2</v>
      </c>
      <c r="D41" s="54">
        <f t="shared" si="1"/>
        <v>33.88333333333334</v>
      </c>
      <c r="E41" s="1">
        <f t="shared" si="0"/>
        <v>7.1759259259258912E-4</v>
      </c>
      <c r="F41" s="56" t="s">
        <v>218</v>
      </c>
      <c r="G41" s="43">
        <v>3</v>
      </c>
      <c r="I41" s="53" t="str">
        <f>CONCATENATE(F41,",",FIXED((((G41-3)/7)*('Power Setup'!$D$8-'Power Setup'!$D$6))+'Power Setup'!$D$6,0,TRUE))</f>
        <v>01:02,125</v>
      </c>
    </row>
    <row r="42" spans="2:9" x14ac:dyDescent="0.35">
      <c r="B42" t="s">
        <v>68</v>
      </c>
      <c r="C42" s="1">
        <v>2.5069444444444446E-2</v>
      </c>
      <c r="D42" s="54">
        <f t="shared" si="1"/>
        <v>34.916666666666671</v>
      </c>
      <c r="E42" s="1">
        <f t="shared" si="0"/>
        <v>6.9444444444444545E-4</v>
      </c>
      <c r="F42" s="56" t="s">
        <v>267</v>
      </c>
      <c r="G42" s="43">
        <v>10</v>
      </c>
      <c r="I42" s="53" t="str">
        <f>CONCATENATE(F42,",",FIXED((((G42-3)/7)*('Power Setup'!$D$8-'Power Setup'!$D$6))+'Power Setup'!$D$6,0,TRUE))</f>
        <v>01:00,375</v>
      </c>
    </row>
    <row r="43" spans="2:9" x14ac:dyDescent="0.35">
      <c r="B43" t="s">
        <v>69</v>
      </c>
      <c r="C43" s="1">
        <v>2.5763888888888892E-2</v>
      </c>
      <c r="D43" s="54">
        <f t="shared" si="1"/>
        <v>35.916666666666671</v>
      </c>
      <c r="E43" s="1">
        <f t="shared" si="0"/>
        <v>7.2916666666666616E-4</v>
      </c>
      <c r="F43" s="56" t="s">
        <v>268</v>
      </c>
      <c r="G43" s="43">
        <v>3</v>
      </c>
      <c r="I43" s="53" t="str">
        <f>CONCATENATE(F43,",",FIXED((((G43-3)/7)*('Power Setup'!$D$8-'Power Setup'!$D$6))+'Power Setup'!$D$6,0,TRUE))</f>
        <v>01:03,125</v>
      </c>
    </row>
    <row r="44" spans="2:9" x14ac:dyDescent="0.35">
      <c r="B44" t="s">
        <v>68</v>
      </c>
      <c r="C44" s="1">
        <v>2.6493055555555558E-2</v>
      </c>
      <c r="D44" s="54">
        <f t="shared" si="1"/>
        <v>36.966666666666669</v>
      </c>
      <c r="E44" s="1">
        <f t="shared" si="0"/>
        <v>7.4074074074073973E-4</v>
      </c>
      <c r="F44" s="56" t="s">
        <v>266</v>
      </c>
      <c r="G44" s="43">
        <v>10</v>
      </c>
      <c r="I44" s="53" t="str">
        <f>CONCATENATE(F44,",",FIXED((((G44-3)/7)*('Power Setup'!$D$8-'Power Setup'!$D$6))+'Power Setup'!$D$6,0,TRUE))</f>
        <v>01:04,375</v>
      </c>
    </row>
    <row r="45" spans="2:9" x14ac:dyDescent="0.35">
      <c r="B45" t="s">
        <v>69</v>
      </c>
      <c r="C45" s="1">
        <v>2.7233796296296298E-2</v>
      </c>
      <c r="D45" s="54">
        <f t="shared" si="1"/>
        <v>38.033333333333339</v>
      </c>
      <c r="E45" s="1">
        <f t="shared" si="0"/>
        <v>7.0601851851851902E-4</v>
      </c>
      <c r="F45" s="56" t="s">
        <v>252</v>
      </c>
      <c r="G45" s="43">
        <v>3</v>
      </c>
      <c r="I45" s="53" t="str">
        <f>CONCATENATE(F45,",",FIXED((((G45-3)/7)*('Power Setup'!$D$8-'Power Setup'!$D$6))+'Power Setup'!$D$6,0,TRUE))</f>
        <v>01:01,125</v>
      </c>
    </row>
    <row r="46" spans="2:9" x14ac:dyDescent="0.35">
      <c r="B46" t="s">
        <v>68</v>
      </c>
      <c r="C46" s="1">
        <v>2.7939814814814817E-2</v>
      </c>
      <c r="D46" s="54">
        <f t="shared" si="1"/>
        <v>39.050000000000004</v>
      </c>
      <c r="E46" s="1">
        <f t="shared" si="0"/>
        <v>7.1759259259258912E-4</v>
      </c>
      <c r="F46" s="56" t="s">
        <v>218</v>
      </c>
      <c r="G46" s="43">
        <v>10</v>
      </c>
      <c r="I46" s="53" t="str">
        <f>CONCATENATE(F46,",",FIXED((((G46-3)/7)*('Power Setup'!$D$8-'Power Setup'!$D$6))+'Power Setup'!$D$6,0,TRUE))</f>
        <v>01:02,375</v>
      </c>
    </row>
    <row r="47" spans="2:9" x14ac:dyDescent="0.35">
      <c r="B47" t="s">
        <v>69</v>
      </c>
      <c r="C47" s="1">
        <v>2.8657407407407406E-2</v>
      </c>
      <c r="D47" s="54">
        <f t="shared" si="1"/>
        <v>40.083333333333336</v>
      </c>
      <c r="E47" s="1">
        <f t="shared" si="0"/>
        <v>7.0601851851851555E-4</v>
      </c>
      <c r="F47" s="56" t="s">
        <v>252</v>
      </c>
      <c r="G47" s="43">
        <v>3</v>
      </c>
      <c r="I47" s="53" t="str">
        <f>CONCATENATE(F47,",",FIXED((((G47-3)/7)*('Power Setup'!$D$8-'Power Setup'!$D$6))+'Power Setup'!$D$6,0,TRUE))</f>
        <v>01:01,125</v>
      </c>
    </row>
    <row r="48" spans="2:9" x14ac:dyDescent="0.35">
      <c r="B48" t="s">
        <v>68</v>
      </c>
      <c r="C48" s="1">
        <v>2.9363425925925921E-2</v>
      </c>
      <c r="D48" s="54">
        <f>(C48-$C$13)*1440</f>
        <v>41.099999999999994</v>
      </c>
      <c r="E48" s="1">
        <f t="shared" si="0"/>
        <v>6.9444444444444892E-4</v>
      </c>
      <c r="F48" s="56" t="s">
        <v>267</v>
      </c>
      <c r="G48" s="43">
        <v>10</v>
      </c>
      <c r="I48" s="53" t="str">
        <f>CONCATENATE(F48,",",FIXED((((G48-3)/7)*('Power Setup'!$D$8-'Power Setup'!$D$6))+'Power Setup'!$D$6,0,TRUE))</f>
        <v>01:00,375</v>
      </c>
    </row>
    <row r="49" spans="2:9" x14ac:dyDescent="0.35">
      <c r="B49" t="s">
        <v>13</v>
      </c>
      <c r="C49" s="1">
        <v>3.005787037037037E-2</v>
      </c>
      <c r="D49" s="54">
        <f>(C49-$C$13)*1440</f>
        <v>42.1</v>
      </c>
      <c r="E49" s="1">
        <f t="shared" si="0"/>
        <v>4.0740740740740737E-3</v>
      </c>
      <c r="F49" s="56" t="s">
        <v>273</v>
      </c>
      <c r="G49" s="43">
        <v>3</v>
      </c>
      <c r="I49" s="62" t="str">
        <f>CONCATENATE(F49,",",FIXED((((G49-3)/7)*('Power Setup'!$D$8-'Power Setup'!$D$6))+'Power Setup'!$D$6,0,TRUE))</f>
        <v>05:52,125</v>
      </c>
    </row>
    <row r="50" spans="2:9" x14ac:dyDescent="0.35">
      <c r="B50" t="s">
        <v>14</v>
      </c>
      <c r="C50" s="1">
        <v>3.4131944444444444E-2</v>
      </c>
      <c r="D50" s="54">
        <f>(C50-$C$13)*1440</f>
        <v>47.966666666666669</v>
      </c>
      <c r="E50" s="1"/>
      <c r="F50" s="57"/>
      <c r="G50" s="43"/>
      <c r="I50" s="59"/>
    </row>
    <row r="51" spans="2:9" x14ac:dyDescent="0.35">
      <c r="B51" s="45" t="s">
        <v>284</v>
      </c>
      <c r="E51" s="63">
        <f>SUM(E13:E49)</f>
        <v>3.3310185185185179E-2</v>
      </c>
      <c r="F51" s="57"/>
      <c r="I51" s="9"/>
    </row>
  </sheetData>
  <sheetProtection sheet="1"/>
  <mergeCells count="3">
    <mergeCell ref="B9:C9"/>
    <mergeCell ref="B10:C10"/>
    <mergeCell ref="I8:I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85"/>
  <sheetViews>
    <sheetView workbookViewId="0">
      <selection activeCell="D9" sqref="D9"/>
    </sheetView>
  </sheetViews>
  <sheetFormatPr defaultRowHeight="14.5" x14ac:dyDescent="0.35"/>
  <cols>
    <col min="1" max="1" width="4.7265625" customWidth="1"/>
    <col min="2" max="2" width="16.7265625" customWidth="1"/>
    <col min="3" max="3" width="12.7265625" customWidth="1"/>
    <col min="4" max="4" width="12.7265625" style="7" bestFit="1" customWidth="1"/>
    <col min="5" max="5" width="13.54296875" style="7" customWidth="1"/>
    <col min="6" max="6" width="12.7265625" style="58" customWidth="1"/>
    <col min="7" max="7" width="9.1796875" customWidth="1"/>
    <col min="8" max="8" width="4.7265625" customWidth="1"/>
    <col min="9" max="9" width="45.7265625" customWidth="1"/>
  </cols>
  <sheetData>
    <row r="2" spans="2:9" ht="18.5" x14ac:dyDescent="0.45">
      <c r="B2" s="3" t="s">
        <v>101</v>
      </c>
      <c r="C2" s="3"/>
    </row>
    <row r="3" spans="2:9" x14ac:dyDescent="0.35">
      <c r="B3" s="34" t="s">
        <v>102</v>
      </c>
    </row>
    <row r="4" spans="2:9" x14ac:dyDescent="0.35">
      <c r="B4" s="34"/>
    </row>
    <row r="5" spans="2:9" x14ac:dyDescent="0.35">
      <c r="B5" s="34" t="s">
        <v>445</v>
      </c>
    </row>
    <row r="6" spans="2:9" x14ac:dyDescent="0.35">
      <c r="B6" s="34" t="s">
        <v>143</v>
      </c>
    </row>
    <row r="7" spans="2:9" x14ac:dyDescent="0.35">
      <c r="I7" s="8" t="s">
        <v>224</v>
      </c>
    </row>
    <row r="8" spans="2:9" x14ac:dyDescent="0.35">
      <c r="I8" s="84" t="s">
        <v>444</v>
      </c>
    </row>
    <row r="9" spans="2:9" x14ac:dyDescent="0.35">
      <c r="B9" s="80" t="s">
        <v>163</v>
      </c>
      <c r="C9" s="81"/>
      <c r="D9" s="55">
        <v>8.7962962962962962E-4</v>
      </c>
      <c r="I9" s="85"/>
    </row>
    <row r="10" spans="2:9" x14ac:dyDescent="0.35">
      <c r="B10" s="82" t="s">
        <v>383</v>
      </c>
      <c r="C10" s="83"/>
      <c r="D10" s="68">
        <v>9.2592592592592588E-5</v>
      </c>
      <c r="I10" s="85"/>
    </row>
    <row r="11" spans="2:9" x14ac:dyDescent="0.35">
      <c r="I11" s="85"/>
    </row>
    <row r="12" spans="2:9" ht="45.75" customHeight="1" x14ac:dyDescent="0.35">
      <c r="B12" s="8" t="s">
        <v>1</v>
      </c>
      <c r="C12" s="33" t="s">
        <v>47</v>
      </c>
      <c r="D12" s="33" t="s">
        <v>48</v>
      </c>
      <c r="E12" s="33" t="s">
        <v>261</v>
      </c>
      <c r="F12" s="33" t="s">
        <v>262</v>
      </c>
      <c r="G12" s="8" t="s">
        <v>17</v>
      </c>
      <c r="I12" s="86"/>
    </row>
    <row r="13" spans="2:9" x14ac:dyDescent="0.35">
      <c r="B13" t="s">
        <v>0</v>
      </c>
      <c r="C13" s="1">
        <f>D9+D10</f>
        <v>9.7222222222222219E-4</v>
      </c>
      <c r="D13" s="54">
        <v>0</v>
      </c>
      <c r="E13" s="1">
        <f t="shared" ref="E13:E44" si="0">C14-C13</f>
        <v>6.249999999999999E-4</v>
      </c>
      <c r="F13" s="67" t="s">
        <v>377</v>
      </c>
      <c r="G13" s="42">
        <v>3</v>
      </c>
      <c r="I13" s="61" t="str">
        <f>CONCATENATE(F13,",",FIXED((((G13-3)/7)*('Power Setup'!$D$8-'Power Setup'!$D$6))+'Power Setup'!$D$6,0,TRUE))</f>
        <v>00:54,125</v>
      </c>
    </row>
    <row r="14" spans="2:9" x14ac:dyDescent="0.35">
      <c r="B14" t="s">
        <v>75</v>
      </c>
      <c r="C14" s="1">
        <v>1.5972222222222221E-3</v>
      </c>
      <c r="D14" s="54">
        <f t="shared" ref="D14:D45" si="1">(C14-$C$13)*1440</f>
        <v>0.89999999999999991</v>
      </c>
      <c r="E14" s="1">
        <f t="shared" si="0"/>
        <v>2.0486111111111109E-3</v>
      </c>
      <c r="F14" s="56" t="s">
        <v>274</v>
      </c>
      <c r="G14" s="43">
        <v>3</v>
      </c>
      <c r="I14" s="53" t="str">
        <f>CONCATENATE(F14,",",FIXED((((G14-3)/7)*('Power Setup'!$D$8-'Power Setup'!$D$6))+'Power Setup'!$D$6,0,TRUE))</f>
        <v>02:57,125</v>
      </c>
    </row>
    <row r="15" spans="2:9" x14ac:dyDescent="0.35">
      <c r="C15" s="1">
        <v>3.645833333333333E-3</v>
      </c>
      <c r="D15" s="54">
        <f t="shared" si="1"/>
        <v>3.8499999999999996</v>
      </c>
      <c r="E15" s="1">
        <f t="shared" si="0"/>
        <v>1.5162037037037041E-3</v>
      </c>
      <c r="F15" s="56" t="s">
        <v>275</v>
      </c>
      <c r="G15" s="43">
        <v>4</v>
      </c>
      <c r="I15" s="53" t="str">
        <f>CONCATENATE(F15,",",FIXED((((G15-3)/7)*('Power Setup'!$D$8-'Power Setup'!$D$6))+'Power Setup'!$D$6,0,TRUE))</f>
        <v>02:11,161</v>
      </c>
    </row>
    <row r="16" spans="2:9" x14ac:dyDescent="0.35">
      <c r="B16" t="s">
        <v>95</v>
      </c>
      <c r="C16" s="1">
        <v>5.162037037037037E-3</v>
      </c>
      <c r="D16" s="54">
        <f t="shared" si="1"/>
        <v>6.0333333333333332</v>
      </c>
      <c r="E16" s="1">
        <f t="shared" si="0"/>
        <v>1.1111111111111113E-3</v>
      </c>
      <c r="F16" s="56" t="s">
        <v>276</v>
      </c>
      <c r="G16" s="43">
        <v>5</v>
      </c>
      <c r="I16" s="53" t="str">
        <f>CONCATENATE(F16,",",FIXED((((G16-3)/7)*('Power Setup'!$D$8-'Power Setup'!$D$6))+'Power Setup'!$D$6,0,TRUE))</f>
        <v>01:36,196</v>
      </c>
    </row>
    <row r="17" spans="2:9" x14ac:dyDescent="0.35">
      <c r="B17" t="s">
        <v>96</v>
      </c>
      <c r="C17" s="1">
        <v>6.2731481481481484E-3</v>
      </c>
      <c r="D17" s="54">
        <f t="shared" si="1"/>
        <v>7.6333333333333337</v>
      </c>
      <c r="E17" s="1">
        <f t="shared" si="0"/>
        <v>1.2962962962962963E-3</v>
      </c>
      <c r="F17" s="56" t="s">
        <v>277</v>
      </c>
      <c r="G17" s="43">
        <v>6</v>
      </c>
      <c r="I17" s="53" t="str">
        <f>CONCATENATE(F17,",",FIXED((((G17-3)/7)*('Power Setup'!$D$8-'Power Setup'!$D$6))+'Power Setup'!$D$6,0,TRUE))</f>
        <v>01:52,232</v>
      </c>
    </row>
    <row r="18" spans="2:9" x14ac:dyDescent="0.35">
      <c r="B18" t="s">
        <v>4</v>
      </c>
      <c r="C18" s="1">
        <v>7.5694444444444446E-3</v>
      </c>
      <c r="D18" s="54">
        <f t="shared" si="1"/>
        <v>9.5</v>
      </c>
      <c r="E18" s="1">
        <f t="shared" si="0"/>
        <v>1.6203703703703692E-4</v>
      </c>
      <c r="F18" s="56" t="s">
        <v>278</v>
      </c>
      <c r="G18" s="43">
        <v>10</v>
      </c>
      <c r="I18" s="53" t="str">
        <f>CONCATENATE(F18,",",FIXED((((G18-3)/7)*('Power Setup'!$D$8-'Power Setup'!$D$6))+'Power Setup'!$D$6,0,TRUE))</f>
        <v>00:14,375</v>
      </c>
    </row>
    <row r="19" spans="2:9" x14ac:dyDescent="0.35">
      <c r="B19" t="s">
        <v>3</v>
      </c>
      <c r="C19" s="1">
        <v>7.7314814814814815E-3</v>
      </c>
      <c r="D19" s="54">
        <f t="shared" si="1"/>
        <v>9.7333333333333325</v>
      </c>
      <c r="E19" s="1">
        <f t="shared" si="0"/>
        <v>4.9768518518518434E-4</v>
      </c>
      <c r="F19" s="56" t="s">
        <v>279</v>
      </c>
      <c r="G19" s="43">
        <v>6</v>
      </c>
      <c r="I19" s="53" t="str">
        <f>CONCATENATE(F19,",",FIXED((((G19-3)/7)*('Power Setup'!$D$8-'Power Setup'!$D$6))+'Power Setup'!$D$6,0,TRUE))</f>
        <v>00:43,232</v>
      </c>
    </row>
    <row r="20" spans="2:9" x14ac:dyDescent="0.35">
      <c r="B20" t="s">
        <v>4</v>
      </c>
      <c r="C20" s="1">
        <v>8.2291666666666659E-3</v>
      </c>
      <c r="D20" s="54">
        <f t="shared" si="1"/>
        <v>10.45</v>
      </c>
      <c r="E20" s="1">
        <f t="shared" si="0"/>
        <v>1.6203703703703866E-4</v>
      </c>
      <c r="F20" s="56" t="s">
        <v>278</v>
      </c>
      <c r="G20" s="43">
        <v>10</v>
      </c>
      <c r="I20" s="53" t="str">
        <f>CONCATENATE(F20,",",FIXED((((G20-3)/7)*('Power Setup'!$D$8-'Power Setup'!$D$6))+'Power Setup'!$D$6,0,TRUE))</f>
        <v>00:14,375</v>
      </c>
    </row>
    <row r="21" spans="2:9" x14ac:dyDescent="0.35">
      <c r="B21" t="s">
        <v>3</v>
      </c>
      <c r="C21" s="1">
        <v>8.3912037037037045E-3</v>
      </c>
      <c r="D21" s="54">
        <f t="shared" si="1"/>
        <v>10.683333333333334</v>
      </c>
      <c r="E21" s="1">
        <f t="shared" si="0"/>
        <v>3.0092592592592671E-4</v>
      </c>
      <c r="F21" s="56" t="s">
        <v>256</v>
      </c>
      <c r="G21" s="43">
        <v>6</v>
      </c>
      <c r="I21" s="53" t="str">
        <f>CONCATENATE(F21,",",FIXED((((G21-3)/7)*('Power Setup'!$D$8-'Power Setup'!$D$6))+'Power Setup'!$D$6,0,TRUE))</f>
        <v>00:26,232</v>
      </c>
    </row>
    <row r="22" spans="2:9" x14ac:dyDescent="0.35">
      <c r="B22" t="s">
        <v>4</v>
      </c>
      <c r="C22" s="1">
        <v>8.6921296296296312E-3</v>
      </c>
      <c r="D22" s="54">
        <f t="shared" si="1"/>
        <v>11.116666666666669</v>
      </c>
      <c r="E22" s="1">
        <f t="shared" si="0"/>
        <v>1.6203703703703519E-4</v>
      </c>
      <c r="F22" s="56" t="s">
        <v>278</v>
      </c>
      <c r="G22" s="43">
        <v>10</v>
      </c>
      <c r="I22" s="53" t="str">
        <f>CONCATENATE(F22,",",FIXED((((G22-3)/7)*('Power Setup'!$D$8-'Power Setup'!$D$6))+'Power Setup'!$D$6,0,TRUE))</f>
        <v>00:14,375</v>
      </c>
    </row>
    <row r="23" spans="2:9" x14ac:dyDescent="0.35">
      <c r="B23" t="s">
        <v>3</v>
      </c>
      <c r="C23" s="1">
        <v>8.8541666666666664E-3</v>
      </c>
      <c r="D23" s="54">
        <f t="shared" si="1"/>
        <v>11.350000000000001</v>
      </c>
      <c r="E23" s="1">
        <f t="shared" si="0"/>
        <v>6.3657407407407413E-4</v>
      </c>
      <c r="F23" s="56" t="s">
        <v>280</v>
      </c>
      <c r="G23" s="43">
        <v>6</v>
      </c>
      <c r="I23" s="53" t="str">
        <f>CONCATENATE(F23,",",FIXED((((G23-3)/7)*('Power Setup'!$D$8-'Power Setup'!$D$6))+'Power Setup'!$D$6,0,TRUE))</f>
        <v>00:55,232</v>
      </c>
    </row>
    <row r="24" spans="2:9" x14ac:dyDescent="0.35">
      <c r="B24" t="s">
        <v>4</v>
      </c>
      <c r="C24" s="1">
        <v>9.4907407407407406E-3</v>
      </c>
      <c r="D24" s="54">
        <f t="shared" si="1"/>
        <v>12.266666666666667</v>
      </c>
      <c r="E24" s="1">
        <f t="shared" si="0"/>
        <v>1.5046296296296335E-4</v>
      </c>
      <c r="F24" s="56" t="s">
        <v>257</v>
      </c>
      <c r="G24" s="43">
        <v>10</v>
      </c>
      <c r="I24" s="53" t="str">
        <f>CONCATENATE(F24,",",FIXED((((G24-3)/7)*('Power Setup'!$D$8-'Power Setup'!$D$6))+'Power Setup'!$D$6,0,TRUE))</f>
        <v>00:13,375</v>
      </c>
    </row>
    <row r="25" spans="2:9" x14ac:dyDescent="0.35">
      <c r="B25" t="s">
        <v>3</v>
      </c>
      <c r="C25" s="1">
        <v>9.6412037037037039E-3</v>
      </c>
      <c r="D25" s="54">
        <f t="shared" si="1"/>
        <v>12.483333333333334</v>
      </c>
      <c r="E25" s="1">
        <f t="shared" si="0"/>
        <v>8.1018518518518635E-4</v>
      </c>
      <c r="F25" s="56" t="s">
        <v>281</v>
      </c>
      <c r="G25" s="43">
        <v>6</v>
      </c>
      <c r="I25" s="53" t="str">
        <f>CONCATENATE(F25,",",FIXED((((G25-3)/7)*('Power Setup'!$D$8-'Power Setup'!$D$6))+'Power Setup'!$D$6,0,TRUE))</f>
        <v>01:10,232</v>
      </c>
    </row>
    <row r="26" spans="2:9" x14ac:dyDescent="0.35">
      <c r="B26" t="s">
        <v>91</v>
      </c>
      <c r="C26" s="1">
        <v>1.045138888888889E-2</v>
      </c>
      <c r="D26" s="54">
        <f t="shared" si="1"/>
        <v>13.650000000000002</v>
      </c>
      <c r="E26" s="1">
        <f t="shared" si="0"/>
        <v>1.1921296296296281E-3</v>
      </c>
      <c r="F26" s="56" t="s">
        <v>282</v>
      </c>
      <c r="G26" s="43">
        <v>3</v>
      </c>
      <c r="I26" s="53" t="str">
        <f>CONCATENATE(F26,",",FIXED((((G26-3)/7)*('Power Setup'!$D$8-'Power Setup'!$D$6))+'Power Setup'!$D$6,0,TRUE))</f>
        <v>01:43,125</v>
      </c>
    </row>
    <row r="27" spans="2:9" x14ac:dyDescent="0.35">
      <c r="B27" t="s">
        <v>97</v>
      </c>
      <c r="C27" s="1">
        <v>1.1643518518518518E-2</v>
      </c>
      <c r="D27" s="54">
        <f t="shared" si="1"/>
        <v>15.366666666666667</v>
      </c>
      <c r="E27" s="1">
        <f t="shared" si="0"/>
        <v>7.5231481481481677E-4</v>
      </c>
      <c r="F27" s="56" t="s">
        <v>269</v>
      </c>
      <c r="G27" s="43">
        <v>7</v>
      </c>
      <c r="I27" s="53" t="str">
        <f>CONCATENATE(F27,",",FIXED((((G27-3)/7)*('Power Setup'!$D$8-'Power Setup'!$D$6))+'Power Setup'!$D$6,0,TRUE))</f>
        <v>01:05,268</v>
      </c>
    </row>
    <row r="28" spans="2:9" x14ac:dyDescent="0.35">
      <c r="B28" t="s">
        <v>4</v>
      </c>
      <c r="C28" s="1">
        <v>1.2395833333333335E-2</v>
      </c>
      <c r="D28" s="54">
        <f t="shared" si="1"/>
        <v>16.450000000000003</v>
      </c>
      <c r="E28" s="1">
        <f t="shared" si="0"/>
        <v>1.6203703703703519E-4</v>
      </c>
      <c r="F28" s="56" t="s">
        <v>278</v>
      </c>
      <c r="G28" s="43">
        <v>10</v>
      </c>
      <c r="I28" s="53" t="str">
        <f>CONCATENATE(F28,",",FIXED((((G28-3)/7)*('Power Setup'!$D$8-'Power Setup'!$D$6))+'Power Setup'!$D$6,0,TRUE))</f>
        <v>00:14,375</v>
      </c>
    </row>
    <row r="29" spans="2:9" x14ac:dyDescent="0.35">
      <c r="B29" t="s">
        <v>5</v>
      </c>
      <c r="C29" s="1">
        <v>1.255787037037037E-2</v>
      </c>
      <c r="D29" s="54">
        <f t="shared" si="1"/>
        <v>16.683333333333334</v>
      </c>
      <c r="E29" s="1">
        <f t="shared" si="0"/>
        <v>7.2916666666666616E-4</v>
      </c>
      <c r="F29" s="56" t="s">
        <v>268</v>
      </c>
      <c r="G29" s="43">
        <v>7</v>
      </c>
      <c r="I29" s="53" t="str">
        <f>CONCATENATE(F29,",",FIXED((((G29-3)/7)*('Power Setup'!$D$8-'Power Setup'!$D$6))+'Power Setup'!$D$6,0,TRUE))</f>
        <v>01:03,268</v>
      </c>
    </row>
    <row r="30" spans="2:9" x14ac:dyDescent="0.35">
      <c r="B30" t="s">
        <v>4</v>
      </c>
      <c r="C30" s="1">
        <v>1.3287037037037036E-2</v>
      </c>
      <c r="D30" s="54">
        <f t="shared" si="1"/>
        <v>17.733333333333334</v>
      </c>
      <c r="E30" s="1">
        <f t="shared" si="0"/>
        <v>1.5046296296296335E-4</v>
      </c>
      <c r="F30" s="56" t="s">
        <v>257</v>
      </c>
      <c r="G30" s="43">
        <v>10</v>
      </c>
      <c r="I30" s="53" t="str">
        <f>CONCATENATE(F30,",",FIXED((((G30-3)/7)*('Power Setup'!$D$8-'Power Setup'!$D$6))+'Power Setup'!$D$6,0,TRUE))</f>
        <v>00:13,375</v>
      </c>
    </row>
    <row r="31" spans="2:9" x14ac:dyDescent="0.35">
      <c r="B31" t="s">
        <v>5</v>
      </c>
      <c r="C31" s="1">
        <v>1.34375E-2</v>
      </c>
      <c r="D31" s="54">
        <f t="shared" si="1"/>
        <v>17.95</v>
      </c>
      <c r="E31" s="1">
        <f t="shared" si="0"/>
        <v>1.0416666666666682E-3</v>
      </c>
      <c r="F31" s="56" t="s">
        <v>283</v>
      </c>
      <c r="G31" s="43">
        <v>7</v>
      </c>
      <c r="I31" s="53" t="str">
        <f>CONCATENATE(F31,",",FIXED((((G31-3)/7)*('Power Setup'!$D$8-'Power Setup'!$D$6))+'Power Setup'!$D$6,0,TRUE))</f>
        <v>01:30,268</v>
      </c>
    </row>
    <row r="32" spans="2:9" x14ac:dyDescent="0.35">
      <c r="B32" t="s">
        <v>7</v>
      </c>
      <c r="C32" s="1">
        <v>1.4479166666666668E-2</v>
      </c>
      <c r="D32" s="54">
        <f t="shared" si="1"/>
        <v>19.450000000000003</v>
      </c>
      <c r="E32" s="1">
        <f t="shared" si="0"/>
        <v>5.3240740740740679E-4</v>
      </c>
      <c r="F32" s="56" t="s">
        <v>253</v>
      </c>
      <c r="G32" s="43">
        <v>8</v>
      </c>
      <c r="I32" s="53" t="str">
        <f>CONCATENATE(F32,",",FIXED((((G32-3)/7)*('Power Setup'!$D$8-'Power Setup'!$D$6))+'Power Setup'!$D$6,0,TRUE))</f>
        <v>00:46,304</v>
      </c>
    </row>
    <row r="33" spans="2:9" x14ac:dyDescent="0.35">
      <c r="B33" t="s">
        <v>4</v>
      </c>
      <c r="C33" s="1">
        <v>1.5011574074074075E-2</v>
      </c>
      <c r="D33" s="54">
        <f t="shared" si="1"/>
        <v>20.216666666666669</v>
      </c>
      <c r="E33" s="1">
        <f t="shared" si="0"/>
        <v>1.6203703703703692E-4</v>
      </c>
      <c r="F33" s="56" t="s">
        <v>278</v>
      </c>
      <c r="G33" s="43">
        <v>10</v>
      </c>
      <c r="I33" s="53" t="str">
        <f>CONCATENATE(F33,",",FIXED((((G33-3)/7)*('Power Setup'!$D$8-'Power Setup'!$D$6))+'Power Setup'!$D$6,0,TRUE))</f>
        <v>00:14,375</v>
      </c>
    </row>
    <row r="34" spans="2:9" x14ac:dyDescent="0.35">
      <c r="B34" t="s">
        <v>7</v>
      </c>
      <c r="C34" s="1">
        <v>1.5173611111111112E-2</v>
      </c>
      <c r="D34" s="54">
        <f t="shared" si="1"/>
        <v>20.450000000000003</v>
      </c>
      <c r="E34" s="1">
        <f t="shared" si="0"/>
        <v>4.629629629629619E-4</v>
      </c>
      <c r="F34" s="56" t="s">
        <v>285</v>
      </c>
      <c r="G34" s="43">
        <v>8</v>
      </c>
      <c r="I34" s="53" t="str">
        <f>CONCATENATE(F34,",",FIXED((((G34-3)/7)*('Power Setup'!$D$8-'Power Setup'!$D$6))+'Power Setup'!$D$6,0,TRUE))</f>
        <v>00:40,304</v>
      </c>
    </row>
    <row r="35" spans="2:9" x14ac:dyDescent="0.35">
      <c r="B35" t="s">
        <v>4</v>
      </c>
      <c r="C35" s="1">
        <v>1.5636574074074074E-2</v>
      </c>
      <c r="D35" s="54">
        <f t="shared" si="1"/>
        <v>21.116666666666667</v>
      </c>
      <c r="E35" s="1">
        <f t="shared" si="0"/>
        <v>1.6203703703703692E-4</v>
      </c>
      <c r="F35" s="56" t="s">
        <v>278</v>
      </c>
      <c r="G35" s="43">
        <v>10</v>
      </c>
      <c r="I35" s="53" t="str">
        <f>CONCATENATE(F35,",",FIXED((((G35-3)/7)*('Power Setup'!$D$8-'Power Setup'!$D$6))+'Power Setup'!$D$6,0,TRUE))</f>
        <v>00:14,375</v>
      </c>
    </row>
    <row r="36" spans="2:9" x14ac:dyDescent="0.35">
      <c r="B36" t="s">
        <v>7</v>
      </c>
      <c r="C36" s="1">
        <v>1.579861111111111E-2</v>
      </c>
      <c r="D36" s="54">
        <f t="shared" si="1"/>
        <v>21.35</v>
      </c>
      <c r="E36" s="1">
        <f t="shared" si="0"/>
        <v>5.3240740740740852E-4</v>
      </c>
      <c r="F36" s="56" t="s">
        <v>253</v>
      </c>
      <c r="G36" s="43">
        <v>8</v>
      </c>
      <c r="I36" s="53" t="str">
        <f>CONCATENATE(F36,",",FIXED((((G36-3)/7)*('Power Setup'!$D$8-'Power Setup'!$D$6))+'Power Setup'!$D$6,0,TRUE))</f>
        <v>00:46,304</v>
      </c>
    </row>
    <row r="37" spans="2:9" x14ac:dyDescent="0.35">
      <c r="B37" t="s">
        <v>91</v>
      </c>
      <c r="C37" s="1">
        <v>1.6331018518518519E-2</v>
      </c>
      <c r="D37" s="54">
        <f t="shared" si="1"/>
        <v>22.116666666666667</v>
      </c>
      <c r="E37" s="1">
        <f t="shared" si="0"/>
        <v>2.3611111111111124E-3</v>
      </c>
      <c r="F37" s="56" t="s">
        <v>286</v>
      </c>
      <c r="G37" s="43">
        <v>3</v>
      </c>
      <c r="I37" s="53" t="str">
        <f>CONCATENATE(F37,",",FIXED((((G37-3)/7)*('Power Setup'!$D$8-'Power Setup'!$D$6))+'Power Setup'!$D$6,0,TRUE))</f>
        <v>03:24,125</v>
      </c>
    </row>
    <row r="38" spans="2:9" x14ac:dyDescent="0.35">
      <c r="B38" t="s">
        <v>98</v>
      </c>
      <c r="C38" s="1">
        <v>1.8692129629629631E-2</v>
      </c>
      <c r="D38" s="54">
        <f t="shared" si="1"/>
        <v>25.516666666666669</v>
      </c>
      <c r="E38" s="1">
        <f t="shared" si="0"/>
        <v>7.9861111111111105E-4</v>
      </c>
      <c r="F38" s="56" t="s">
        <v>228</v>
      </c>
      <c r="G38" s="43">
        <v>7</v>
      </c>
      <c r="I38" s="53" t="str">
        <f>CONCATENATE(F38,",",FIXED((((G38-3)/7)*('Power Setup'!$D$8-'Power Setup'!$D$6))+'Power Setup'!$D$6,0,TRUE))</f>
        <v>01:09,268</v>
      </c>
    </row>
    <row r="39" spans="2:9" x14ac:dyDescent="0.35">
      <c r="B39" t="s">
        <v>4</v>
      </c>
      <c r="C39" s="1">
        <v>1.9490740740740743E-2</v>
      </c>
      <c r="D39" s="54">
        <f t="shared" si="1"/>
        <v>26.666666666666671</v>
      </c>
      <c r="E39" s="1">
        <f t="shared" si="0"/>
        <v>1.6203703703703692E-4</v>
      </c>
      <c r="F39" s="56" t="s">
        <v>278</v>
      </c>
      <c r="G39" s="43">
        <v>10</v>
      </c>
      <c r="I39" s="53" t="str">
        <f>CONCATENATE(F39,",",FIXED((((G39-3)/7)*('Power Setup'!$D$8-'Power Setup'!$D$6))+'Power Setup'!$D$6,0,TRUE))</f>
        <v>00:14,375</v>
      </c>
    </row>
    <row r="40" spans="2:9" x14ac:dyDescent="0.35">
      <c r="B40" t="s">
        <v>5</v>
      </c>
      <c r="C40" s="1">
        <v>1.9652777777777779E-2</v>
      </c>
      <c r="D40" s="54">
        <f t="shared" si="1"/>
        <v>26.900000000000002</v>
      </c>
      <c r="E40" s="1">
        <f t="shared" si="0"/>
        <v>4.745370370370372E-4</v>
      </c>
      <c r="F40" s="56" t="s">
        <v>265</v>
      </c>
      <c r="G40" s="43">
        <v>7</v>
      </c>
      <c r="I40" s="53" t="str">
        <f>CONCATENATE(F40,",",FIXED((((G40-3)/7)*('Power Setup'!$D$8-'Power Setup'!$D$6))+'Power Setup'!$D$6,0,TRUE))</f>
        <v>00:41,268</v>
      </c>
    </row>
    <row r="41" spans="2:9" x14ac:dyDescent="0.35">
      <c r="B41" t="s">
        <v>4</v>
      </c>
      <c r="C41" s="1">
        <v>2.0127314814814817E-2</v>
      </c>
      <c r="D41" s="54">
        <f t="shared" si="1"/>
        <v>27.583333333333336</v>
      </c>
      <c r="E41" s="1">
        <f t="shared" si="0"/>
        <v>1.5046296296295988E-4</v>
      </c>
      <c r="F41" s="56" t="s">
        <v>257</v>
      </c>
      <c r="G41" s="43">
        <v>10</v>
      </c>
      <c r="I41" s="53" t="str">
        <f>CONCATENATE(F41,",",FIXED((((G41-3)/7)*('Power Setup'!$D$8-'Power Setup'!$D$6))+'Power Setup'!$D$6,0,TRUE))</f>
        <v>00:13,375</v>
      </c>
    </row>
    <row r="42" spans="2:9" x14ac:dyDescent="0.35">
      <c r="B42" t="s">
        <v>5</v>
      </c>
      <c r="C42" s="1">
        <v>2.0277777777777777E-2</v>
      </c>
      <c r="D42" s="54">
        <f t="shared" si="1"/>
        <v>27.8</v>
      </c>
      <c r="E42" s="1">
        <f t="shared" si="0"/>
        <v>1.3310185185185196E-3</v>
      </c>
      <c r="F42" s="56" t="s">
        <v>287</v>
      </c>
      <c r="G42" s="43">
        <v>7</v>
      </c>
      <c r="I42" s="53" t="str">
        <f>CONCATENATE(F42,",",FIXED((((G42-3)/7)*('Power Setup'!$D$8-'Power Setup'!$D$6))+'Power Setup'!$D$6,0,TRUE))</f>
        <v>01:55,268</v>
      </c>
    </row>
    <row r="43" spans="2:9" x14ac:dyDescent="0.35">
      <c r="B43" t="s">
        <v>7</v>
      </c>
      <c r="C43" s="1">
        <v>2.1608796296296296E-2</v>
      </c>
      <c r="D43" s="54">
        <f t="shared" si="1"/>
        <v>29.716666666666669</v>
      </c>
      <c r="E43" s="1">
        <f t="shared" si="0"/>
        <v>5.5555555555555566E-4</v>
      </c>
      <c r="F43" s="56" t="s">
        <v>288</v>
      </c>
      <c r="G43" s="43">
        <v>8</v>
      </c>
      <c r="I43" s="53" t="str">
        <f>CONCATENATE(F43,",",FIXED((((G43-3)/7)*('Power Setup'!$D$8-'Power Setup'!$D$6))+'Power Setup'!$D$6,0,TRUE))</f>
        <v>00:48,304</v>
      </c>
    </row>
    <row r="44" spans="2:9" x14ac:dyDescent="0.35">
      <c r="B44" t="s">
        <v>4</v>
      </c>
      <c r="C44" s="1">
        <v>2.2164351851851852E-2</v>
      </c>
      <c r="D44" s="54">
        <f t="shared" si="1"/>
        <v>30.516666666666666</v>
      </c>
      <c r="E44" s="1">
        <f t="shared" si="0"/>
        <v>1.5046296296296335E-4</v>
      </c>
      <c r="F44" s="56" t="s">
        <v>257</v>
      </c>
      <c r="G44" s="43">
        <v>10</v>
      </c>
      <c r="I44" s="53" t="str">
        <f>CONCATENATE(F44,",",FIXED((((G44-3)/7)*('Power Setup'!$D$8-'Power Setup'!$D$6))+'Power Setup'!$D$6,0,TRUE))</f>
        <v>00:13,375</v>
      </c>
    </row>
    <row r="45" spans="2:9" x14ac:dyDescent="0.35">
      <c r="B45" t="s">
        <v>7</v>
      </c>
      <c r="C45" s="1">
        <v>2.2314814814814815E-2</v>
      </c>
      <c r="D45" s="54">
        <f t="shared" si="1"/>
        <v>30.733333333333334</v>
      </c>
      <c r="E45" s="1">
        <f t="shared" ref="E45:E76" si="2">C46-C45</f>
        <v>6.0185185185185341E-4</v>
      </c>
      <c r="F45" s="56" t="s">
        <v>289</v>
      </c>
      <c r="G45" s="43">
        <v>8</v>
      </c>
      <c r="I45" s="53" t="str">
        <f>CONCATENATE(F45,",",FIXED((((G45-3)/7)*('Power Setup'!$D$8-'Power Setup'!$D$6))+'Power Setup'!$D$6,0,TRUE))</f>
        <v>00:52,304</v>
      </c>
    </row>
    <row r="46" spans="2:9" x14ac:dyDescent="0.35">
      <c r="B46" t="s">
        <v>4</v>
      </c>
      <c r="C46" s="1">
        <v>2.2916666666666669E-2</v>
      </c>
      <c r="D46" s="54">
        <f t="shared" ref="D46:D77" si="3">(C46-$C$13)*1440</f>
        <v>31.600000000000005</v>
      </c>
      <c r="E46" s="1">
        <f t="shared" si="2"/>
        <v>1.5046296296296335E-4</v>
      </c>
      <c r="F46" s="56" t="s">
        <v>257</v>
      </c>
      <c r="G46" s="43">
        <v>10</v>
      </c>
      <c r="I46" s="53" t="str">
        <f>CONCATENATE(F46,",",FIXED((((G46-3)/7)*('Power Setup'!$D$8-'Power Setup'!$D$6))+'Power Setup'!$D$6,0,TRUE))</f>
        <v>00:13,375</v>
      </c>
    </row>
    <row r="47" spans="2:9" x14ac:dyDescent="0.35">
      <c r="B47" t="s">
        <v>7</v>
      </c>
      <c r="C47" s="1">
        <v>2.3067129629629632E-2</v>
      </c>
      <c r="D47" s="54">
        <f t="shared" si="3"/>
        <v>31.81666666666667</v>
      </c>
      <c r="E47" s="1">
        <f t="shared" si="2"/>
        <v>3.1249999999999681E-4</v>
      </c>
      <c r="F47" s="56" t="s">
        <v>290</v>
      </c>
      <c r="G47" s="43">
        <v>8</v>
      </c>
      <c r="I47" s="53" t="str">
        <f>CONCATENATE(F47,",",FIXED((((G47-3)/7)*('Power Setup'!$D$8-'Power Setup'!$D$6))+'Power Setup'!$D$6,0,TRUE))</f>
        <v>00:27,304</v>
      </c>
    </row>
    <row r="48" spans="2:9" x14ac:dyDescent="0.35">
      <c r="B48" t="s">
        <v>4</v>
      </c>
      <c r="C48" s="1">
        <v>2.3379629629629629E-2</v>
      </c>
      <c r="D48" s="54">
        <f t="shared" si="3"/>
        <v>32.266666666666666</v>
      </c>
      <c r="E48" s="1">
        <f t="shared" si="2"/>
        <v>1.6203703703703692E-4</v>
      </c>
      <c r="F48" s="56" t="s">
        <v>278</v>
      </c>
      <c r="G48" s="43">
        <v>10</v>
      </c>
      <c r="I48" s="53" t="str">
        <f>CONCATENATE(F48,",",FIXED((((G48-3)/7)*('Power Setup'!$D$8-'Power Setup'!$D$6))+'Power Setup'!$D$6,0,TRUE))</f>
        <v>00:14,375</v>
      </c>
    </row>
    <row r="49" spans="2:9" x14ac:dyDescent="0.35">
      <c r="B49" t="s">
        <v>91</v>
      </c>
      <c r="C49" s="1">
        <v>2.3541666666666666E-2</v>
      </c>
      <c r="D49" s="54">
        <f t="shared" si="3"/>
        <v>32.5</v>
      </c>
      <c r="E49" s="1">
        <f t="shared" si="2"/>
        <v>2.3958333333333366E-3</v>
      </c>
      <c r="F49" s="56" t="s">
        <v>291</v>
      </c>
      <c r="G49" s="43">
        <v>3</v>
      </c>
      <c r="I49" s="53" t="str">
        <f>CONCATENATE(F49,",",FIXED((((G49-3)/7)*('Power Setup'!$D$8-'Power Setup'!$D$6))+'Power Setup'!$D$6,0,TRUE))</f>
        <v>03:27,125</v>
      </c>
    </row>
    <row r="50" spans="2:9" x14ac:dyDescent="0.35">
      <c r="B50" t="s">
        <v>99</v>
      </c>
      <c r="C50" s="1">
        <v>2.5937500000000002E-2</v>
      </c>
      <c r="D50" s="54">
        <f t="shared" si="3"/>
        <v>35.950000000000003</v>
      </c>
      <c r="E50" s="1">
        <f t="shared" si="2"/>
        <v>6.9444444444444198E-4</v>
      </c>
      <c r="F50" s="56" t="s">
        <v>267</v>
      </c>
      <c r="G50" s="43">
        <v>7</v>
      </c>
      <c r="I50" s="53" t="str">
        <f>CONCATENATE(F50,",",FIXED((((G50-3)/7)*('Power Setup'!$D$8-'Power Setup'!$D$6))+'Power Setup'!$D$6,0,TRUE))</f>
        <v>01:00,268</v>
      </c>
    </row>
    <row r="51" spans="2:9" x14ac:dyDescent="0.35">
      <c r="B51" t="s">
        <v>4</v>
      </c>
      <c r="C51" s="1">
        <v>2.6631944444444444E-2</v>
      </c>
      <c r="D51" s="54">
        <f t="shared" si="3"/>
        <v>36.950000000000003</v>
      </c>
      <c r="E51" s="1">
        <f t="shared" si="2"/>
        <v>1.5046296296296335E-4</v>
      </c>
      <c r="F51" s="56" t="s">
        <v>257</v>
      </c>
      <c r="G51" s="43">
        <v>10</v>
      </c>
      <c r="I51" s="53" t="str">
        <f>CONCATENATE(F51,",",FIXED((((G51-3)/7)*('Power Setup'!$D$8-'Power Setup'!$D$6))+'Power Setup'!$D$6,0,TRUE))</f>
        <v>00:13,375</v>
      </c>
    </row>
    <row r="52" spans="2:9" x14ac:dyDescent="0.35">
      <c r="B52" t="s">
        <v>5</v>
      </c>
      <c r="C52" s="1">
        <v>2.6782407407407408E-2</v>
      </c>
      <c r="D52" s="54">
        <f t="shared" si="3"/>
        <v>37.166666666666671</v>
      </c>
      <c r="E52" s="1">
        <f t="shared" si="2"/>
        <v>1.1458333333333355E-3</v>
      </c>
      <c r="F52" s="56" t="s">
        <v>292</v>
      </c>
      <c r="G52" s="43">
        <v>7</v>
      </c>
      <c r="I52" s="53" t="str">
        <f>CONCATENATE(F52,",",FIXED((((G52-3)/7)*('Power Setup'!$D$8-'Power Setup'!$D$6))+'Power Setup'!$D$6,0,TRUE))</f>
        <v>01:39,268</v>
      </c>
    </row>
    <row r="53" spans="2:9" x14ac:dyDescent="0.35">
      <c r="B53" t="s">
        <v>4</v>
      </c>
      <c r="C53" s="1">
        <v>2.7928240740740743E-2</v>
      </c>
      <c r="D53" s="54">
        <f t="shared" si="3"/>
        <v>38.81666666666667</v>
      </c>
      <c r="E53" s="1">
        <f t="shared" si="2"/>
        <v>1.6203703703703692E-4</v>
      </c>
      <c r="F53" s="56" t="s">
        <v>278</v>
      </c>
      <c r="G53" s="43">
        <v>10</v>
      </c>
      <c r="I53" s="53" t="str">
        <f>CONCATENATE(F53,",",FIXED((((G53-3)/7)*('Power Setup'!$D$8-'Power Setup'!$D$6))+'Power Setup'!$D$6,0,TRUE))</f>
        <v>00:14,375</v>
      </c>
    </row>
    <row r="54" spans="2:9" s="7" customFormat="1" x14ac:dyDescent="0.35">
      <c r="B54" t="s">
        <v>5</v>
      </c>
      <c r="C54" s="1">
        <v>2.809027777777778E-2</v>
      </c>
      <c r="D54" s="54">
        <f t="shared" si="3"/>
        <v>39.050000000000004</v>
      </c>
      <c r="E54" s="1">
        <f t="shared" si="2"/>
        <v>2.6620370370370253E-4</v>
      </c>
      <c r="F54" s="56" t="s">
        <v>258</v>
      </c>
      <c r="G54" s="43">
        <v>7</v>
      </c>
      <c r="H54"/>
      <c r="I54" s="53" t="str">
        <f>CONCATENATE(F54,",",FIXED((((G54-3)/7)*('Power Setup'!$D$8-'Power Setup'!$D$6))+'Power Setup'!$D$6,0,TRUE))</f>
        <v>00:23,268</v>
      </c>
    </row>
    <row r="55" spans="2:9" s="7" customFormat="1" x14ac:dyDescent="0.35">
      <c r="B55" t="s">
        <v>4</v>
      </c>
      <c r="C55" s="1">
        <v>2.8356481481481483E-2</v>
      </c>
      <c r="D55" s="54">
        <f t="shared" si="3"/>
        <v>39.433333333333337</v>
      </c>
      <c r="E55" s="1">
        <f t="shared" si="2"/>
        <v>8.1018518518518462E-5</v>
      </c>
      <c r="F55" s="56" t="s">
        <v>293</v>
      </c>
      <c r="G55" s="43">
        <v>10</v>
      </c>
      <c r="H55"/>
      <c r="I55" s="53" t="str">
        <f>CONCATENATE(F55,",",FIXED((((G55-3)/7)*('Power Setup'!$D$8-'Power Setup'!$D$6))+'Power Setup'!$D$6,0,TRUE))</f>
        <v>00:07,375</v>
      </c>
    </row>
    <row r="56" spans="2:9" s="7" customFormat="1" x14ac:dyDescent="0.35">
      <c r="B56" t="s">
        <v>5</v>
      </c>
      <c r="C56" s="1">
        <v>2.8437500000000001E-2</v>
      </c>
      <c r="D56" s="54">
        <f t="shared" si="3"/>
        <v>39.550000000000004</v>
      </c>
      <c r="E56" s="1">
        <f t="shared" si="2"/>
        <v>5.4398148148148209E-4</v>
      </c>
      <c r="F56" s="56" t="s">
        <v>241</v>
      </c>
      <c r="G56" s="43">
        <v>7</v>
      </c>
      <c r="H56"/>
      <c r="I56" s="53" t="str">
        <f>CONCATENATE(F56,",",FIXED((((G56-3)/7)*('Power Setup'!$D$8-'Power Setup'!$D$6))+'Power Setup'!$D$6,0,TRUE))</f>
        <v>00:47,268</v>
      </c>
    </row>
    <row r="57" spans="2:9" s="7" customFormat="1" x14ac:dyDescent="0.35">
      <c r="B57" t="s">
        <v>7</v>
      </c>
      <c r="C57" s="1">
        <v>2.8981481481481483E-2</v>
      </c>
      <c r="D57" s="54">
        <f t="shared" si="3"/>
        <v>40.333333333333336</v>
      </c>
      <c r="E57" s="1">
        <f t="shared" si="2"/>
        <v>2.5462962962962896E-4</v>
      </c>
      <c r="F57" s="56" t="s">
        <v>294</v>
      </c>
      <c r="G57" s="43">
        <v>8</v>
      </c>
      <c r="H57"/>
      <c r="I57" s="53" t="str">
        <f>CONCATENATE(F57,",",FIXED((((G57-3)/7)*('Power Setup'!$D$8-'Power Setup'!$D$6))+'Power Setup'!$D$6,0,TRUE))</f>
        <v>00:22,304</v>
      </c>
    </row>
    <row r="58" spans="2:9" x14ac:dyDescent="0.35">
      <c r="B58" t="s">
        <v>4</v>
      </c>
      <c r="C58" s="1">
        <v>2.9236111111111112E-2</v>
      </c>
      <c r="D58" s="54">
        <f t="shared" si="3"/>
        <v>40.700000000000003</v>
      </c>
      <c r="E58" s="1">
        <f t="shared" si="2"/>
        <v>1.6203703703703692E-4</v>
      </c>
      <c r="F58" s="56" t="s">
        <v>278</v>
      </c>
      <c r="G58" s="43">
        <v>10</v>
      </c>
      <c r="I58" s="53" t="str">
        <f>CONCATENATE(F58,",",FIXED((((G58-3)/7)*('Power Setup'!$D$8-'Power Setup'!$D$6))+'Power Setup'!$D$6,0,TRUE))</f>
        <v>00:14,375</v>
      </c>
    </row>
    <row r="59" spans="2:9" x14ac:dyDescent="0.35">
      <c r="B59" t="s">
        <v>7</v>
      </c>
      <c r="C59" s="1">
        <v>2.9398148148148149E-2</v>
      </c>
      <c r="D59" s="54">
        <f t="shared" si="3"/>
        <v>40.933333333333337</v>
      </c>
      <c r="E59" s="1">
        <f t="shared" si="2"/>
        <v>4.3981481481481649E-4</v>
      </c>
      <c r="F59" s="56" t="s">
        <v>295</v>
      </c>
      <c r="G59" s="43">
        <v>8</v>
      </c>
      <c r="I59" s="53" t="str">
        <f>CONCATENATE(F59,",",FIXED((((G59-3)/7)*('Power Setup'!$D$8-'Power Setup'!$D$6))+'Power Setup'!$D$6,0,TRUE))</f>
        <v>00:38,304</v>
      </c>
    </row>
    <row r="60" spans="2:9" x14ac:dyDescent="0.35">
      <c r="B60" t="s">
        <v>4</v>
      </c>
      <c r="C60" s="1">
        <v>2.9837962962962965E-2</v>
      </c>
      <c r="D60" s="54">
        <f t="shared" si="3"/>
        <v>41.56666666666667</v>
      </c>
      <c r="E60" s="1">
        <f t="shared" si="2"/>
        <v>1.6203703703703692E-4</v>
      </c>
      <c r="F60" s="56" t="s">
        <v>278</v>
      </c>
      <c r="G60" s="43">
        <v>10</v>
      </c>
      <c r="I60" s="53" t="str">
        <f>CONCATENATE(F60,",",FIXED((((G60-3)/7)*('Power Setup'!$D$8-'Power Setup'!$D$6))+'Power Setup'!$D$6,0,TRUE))</f>
        <v>00:14,375</v>
      </c>
    </row>
    <row r="61" spans="2:9" x14ac:dyDescent="0.35">
      <c r="B61" t="s">
        <v>7</v>
      </c>
      <c r="C61" s="1">
        <v>3.0000000000000002E-2</v>
      </c>
      <c r="D61" s="54">
        <f t="shared" si="3"/>
        <v>41.800000000000004</v>
      </c>
      <c r="E61" s="1">
        <f t="shared" si="2"/>
        <v>5.0925925925925791E-4</v>
      </c>
      <c r="F61" s="56" t="s">
        <v>296</v>
      </c>
      <c r="G61" s="43">
        <v>8</v>
      </c>
      <c r="I61" s="53" t="str">
        <f>CONCATENATE(F61,",",FIXED((((G61-3)/7)*('Power Setup'!$D$8-'Power Setup'!$D$6))+'Power Setup'!$D$6,0,TRUE))</f>
        <v>00:44,304</v>
      </c>
    </row>
    <row r="62" spans="2:9" x14ac:dyDescent="0.35">
      <c r="B62" t="s">
        <v>4</v>
      </c>
      <c r="C62" s="1">
        <v>3.050925925925926E-2</v>
      </c>
      <c r="D62" s="54">
        <f t="shared" si="3"/>
        <v>42.533333333333339</v>
      </c>
      <c r="E62" s="1">
        <f t="shared" si="2"/>
        <v>9.2592592592592032E-5</v>
      </c>
      <c r="F62" s="56" t="s">
        <v>297</v>
      </c>
      <c r="G62" s="43">
        <v>10</v>
      </c>
      <c r="I62" s="53" t="str">
        <f>CONCATENATE(F62,",",FIXED((((G62-3)/7)*('Power Setup'!$D$8-'Power Setup'!$D$6))+'Power Setup'!$D$6,0,TRUE))</f>
        <v>00:08,375</v>
      </c>
    </row>
    <row r="63" spans="2:9" x14ac:dyDescent="0.35">
      <c r="B63" t="s">
        <v>7</v>
      </c>
      <c r="C63" s="1">
        <v>3.0601851851851852E-2</v>
      </c>
      <c r="D63" s="54">
        <f t="shared" si="3"/>
        <v>42.666666666666671</v>
      </c>
      <c r="E63" s="1">
        <f t="shared" si="2"/>
        <v>1.7361111111111396E-4</v>
      </c>
      <c r="F63" s="56" t="s">
        <v>259</v>
      </c>
      <c r="G63" s="43">
        <v>8</v>
      </c>
      <c r="I63" s="53" t="str">
        <f>CONCATENATE(F63,",",FIXED((((G63-3)/7)*('Power Setup'!$D$8-'Power Setup'!$D$6))+'Power Setup'!$D$6,0,TRUE))</f>
        <v>00:15,304</v>
      </c>
    </row>
    <row r="64" spans="2:9" x14ac:dyDescent="0.35">
      <c r="B64" t="s">
        <v>91</v>
      </c>
      <c r="C64" s="1">
        <v>3.0775462962962966E-2</v>
      </c>
      <c r="D64" s="54">
        <f t="shared" si="3"/>
        <v>42.916666666666671</v>
      </c>
      <c r="E64" s="1">
        <f t="shared" si="2"/>
        <v>2.2685185185185204E-3</v>
      </c>
      <c r="F64" s="56" t="s">
        <v>216</v>
      </c>
      <c r="G64" s="43">
        <v>3</v>
      </c>
      <c r="I64" s="53" t="str">
        <f>CONCATENATE(F64,",",FIXED((((G64-3)/7)*('Power Setup'!$D$8-'Power Setup'!$D$6))+'Power Setup'!$D$6,0,TRUE))</f>
        <v>03:16,125</v>
      </c>
    </row>
    <row r="65" spans="2:9" x14ac:dyDescent="0.35">
      <c r="B65" t="s">
        <v>100</v>
      </c>
      <c r="C65" s="1">
        <v>3.3043981481481487E-2</v>
      </c>
      <c r="D65" s="54">
        <f t="shared" si="3"/>
        <v>46.183333333333344</v>
      </c>
      <c r="E65" s="1">
        <f t="shared" si="2"/>
        <v>3.8194444444443476E-4</v>
      </c>
      <c r="F65" s="56" t="s">
        <v>298</v>
      </c>
      <c r="G65" s="43">
        <v>7</v>
      </c>
      <c r="I65" s="53" t="str">
        <f>CONCATENATE(F65,",",FIXED((((G65-3)/7)*('Power Setup'!$D$8-'Power Setup'!$D$6))+'Power Setup'!$D$6,0,TRUE))</f>
        <v>00:33,268</v>
      </c>
    </row>
    <row r="66" spans="2:9" x14ac:dyDescent="0.35">
      <c r="B66" t="s">
        <v>4</v>
      </c>
      <c r="C66" s="1">
        <v>3.3425925925925921E-2</v>
      </c>
      <c r="D66" s="54">
        <f t="shared" si="3"/>
        <v>46.733333333333327</v>
      </c>
      <c r="E66" s="1">
        <f t="shared" si="2"/>
        <v>1.5046296296297029E-4</v>
      </c>
      <c r="F66" s="56" t="s">
        <v>257</v>
      </c>
      <c r="G66" s="43">
        <v>10</v>
      </c>
      <c r="I66" s="53" t="str">
        <f>CONCATENATE(F66,",",FIXED((((G66-3)/7)*('Power Setup'!$D$8-'Power Setup'!$D$6))+'Power Setup'!$D$6,0,TRUE))</f>
        <v>00:13,375</v>
      </c>
    </row>
    <row r="67" spans="2:9" x14ac:dyDescent="0.35">
      <c r="B67" t="s">
        <v>5</v>
      </c>
      <c r="C67" s="1">
        <v>3.3576388888888892E-2</v>
      </c>
      <c r="D67" s="54">
        <f t="shared" si="3"/>
        <v>46.95</v>
      </c>
      <c r="E67" s="1">
        <f t="shared" si="2"/>
        <v>3.2407407407407385E-4</v>
      </c>
      <c r="F67" s="56" t="s">
        <v>299</v>
      </c>
      <c r="G67" s="43">
        <v>7</v>
      </c>
      <c r="I67" s="53" t="str">
        <f>CONCATENATE(F67,",",FIXED((((G67-3)/7)*('Power Setup'!$D$8-'Power Setup'!$D$6))+'Power Setup'!$D$6,0,TRUE))</f>
        <v>00:28,268</v>
      </c>
    </row>
    <row r="68" spans="2:9" x14ac:dyDescent="0.35">
      <c r="B68" t="s">
        <v>4</v>
      </c>
      <c r="C68" s="1">
        <v>3.3900462962962966E-2</v>
      </c>
      <c r="D68" s="54">
        <f t="shared" si="3"/>
        <v>47.416666666666671</v>
      </c>
      <c r="E68" s="1">
        <f t="shared" si="2"/>
        <v>1.6203703703703692E-4</v>
      </c>
      <c r="F68" s="56" t="s">
        <v>278</v>
      </c>
      <c r="G68" s="43">
        <v>10</v>
      </c>
      <c r="I68" s="53" t="str">
        <f>CONCATENATE(F68,",",FIXED((((G68-3)/7)*('Power Setup'!$D$8-'Power Setup'!$D$6))+'Power Setup'!$D$6,0,TRUE))</f>
        <v>00:14,375</v>
      </c>
    </row>
    <row r="69" spans="2:9" x14ac:dyDescent="0.35">
      <c r="B69" t="s">
        <v>5</v>
      </c>
      <c r="C69" s="1">
        <v>3.4062500000000002E-2</v>
      </c>
      <c r="D69" s="54">
        <f t="shared" si="3"/>
        <v>47.650000000000006</v>
      </c>
      <c r="E69" s="1">
        <f t="shared" si="2"/>
        <v>7.0601851851852249E-4</v>
      </c>
      <c r="F69" s="56" t="s">
        <v>252</v>
      </c>
      <c r="G69" s="43">
        <v>7</v>
      </c>
      <c r="I69" s="53" t="str">
        <f>CONCATENATE(F69,",",FIXED((((G69-3)/7)*('Power Setup'!$D$8-'Power Setup'!$D$6))+'Power Setup'!$D$6,0,TRUE))</f>
        <v>01:01,268</v>
      </c>
    </row>
    <row r="70" spans="2:9" x14ac:dyDescent="0.35">
      <c r="B70" t="s">
        <v>4</v>
      </c>
      <c r="C70" s="1">
        <v>3.4768518518518525E-2</v>
      </c>
      <c r="D70" s="54">
        <f t="shared" si="3"/>
        <v>48.666666666666679</v>
      </c>
      <c r="E70" s="1">
        <f t="shared" si="2"/>
        <v>1.3888888888888284E-4</v>
      </c>
      <c r="F70" s="56" t="s">
        <v>300</v>
      </c>
      <c r="G70" s="43">
        <v>10</v>
      </c>
      <c r="I70" s="53" t="str">
        <f>CONCATENATE(F70,",",FIXED((((G70-3)/7)*('Power Setup'!$D$8-'Power Setup'!$D$6))+'Power Setup'!$D$6,0,TRUE))</f>
        <v>00:12,375</v>
      </c>
    </row>
    <row r="71" spans="2:9" x14ac:dyDescent="0.35">
      <c r="B71" t="s">
        <v>5</v>
      </c>
      <c r="C71" s="1">
        <v>3.4907407407407408E-2</v>
      </c>
      <c r="D71" s="54">
        <f t="shared" si="3"/>
        <v>48.866666666666667</v>
      </c>
      <c r="E71" s="1">
        <f t="shared" si="2"/>
        <v>5.9027777777777984E-4</v>
      </c>
      <c r="F71" s="56" t="s">
        <v>230</v>
      </c>
      <c r="G71" s="43">
        <v>7</v>
      </c>
      <c r="I71" s="53" t="str">
        <f>CONCATENATE(F71,",",FIXED((((G71-3)/7)*('Power Setup'!$D$8-'Power Setup'!$D$6))+'Power Setup'!$D$6,0,TRUE))</f>
        <v>00:51,268</v>
      </c>
    </row>
    <row r="72" spans="2:9" x14ac:dyDescent="0.35">
      <c r="B72" t="s">
        <v>4</v>
      </c>
      <c r="C72" s="1">
        <v>3.5497685185185188E-2</v>
      </c>
      <c r="D72" s="54">
        <f t="shared" si="3"/>
        <v>49.716666666666669</v>
      </c>
      <c r="E72" s="1">
        <f t="shared" si="2"/>
        <v>9.2592592592588563E-5</v>
      </c>
      <c r="F72" s="56" t="s">
        <v>297</v>
      </c>
      <c r="G72" s="43">
        <v>10</v>
      </c>
      <c r="I72" s="53" t="str">
        <f>CONCATENATE(F72,",",FIXED((((G72-3)/7)*('Power Setup'!$D$8-'Power Setup'!$D$6))+'Power Setup'!$D$6,0,TRUE))</f>
        <v>00:08,375</v>
      </c>
    </row>
    <row r="73" spans="2:9" x14ac:dyDescent="0.35">
      <c r="B73" t="s">
        <v>5</v>
      </c>
      <c r="C73" s="1">
        <v>3.5590277777777776E-2</v>
      </c>
      <c r="D73" s="54">
        <f t="shared" si="3"/>
        <v>49.85</v>
      </c>
      <c r="E73" s="1">
        <f t="shared" si="2"/>
        <v>1.2731481481481621E-4</v>
      </c>
      <c r="F73" s="56" t="s">
        <v>301</v>
      </c>
      <c r="G73" s="43">
        <v>7</v>
      </c>
      <c r="I73" s="53" t="str">
        <f>CONCATENATE(F73,",",FIXED((((G73-3)/7)*('Power Setup'!$D$8-'Power Setup'!$D$6))+'Power Setup'!$D$6,0,TRUE))</f>
        <v>00:11,268</v>
      </c>
    </row>
    <row r="74" spans="2:9" x14ac:dyDescent="0.35">
      <c r="B74" t="s">
        <v>4</v>
      </c>
      <c r="C74" s="1">
        <v>3.5717592592592592E-2</v>
      </c>
      <c r="D74" s="54">
        <f t="shared" si="3"/>
        <v>50.033333333333331</v>
      </c>
      <c r="E74" s="1">
        <f t="shared" si="2"/>
        <v>2.4305555555555886E-4</v>
      </c>
      <c r="F74" s="56" t="s">
        <v>302</v>
      </c>
      <c r="G74" s="43">
        <v>10</v>
      </c>
      <c r="I74" s="53" t="str">
        <f>CONCATENATE(F74,",",FIXED((((G74-3)/7)*('Power Setup'!$D$8-'Power Setup'!$D$6))+'Power Setup'!$D$6,0,TRUE))</f>
        <v>00:21,375</v>
      </c>
    </row>
    <row r="75" spans="2:9" x14ac:dyDescent="0.35">
      <c r="B75" t="s">
        <v>7</v>
      </c>
      <c r="C75" s="1">
        <v>3.5960648148148151E-2</v>
      </c>
      <c r="D75" s="54">
        <f t="shared" si="3"/>
        <v>50.38333333333334</v>
      </c>
      <c r="E75" s="1">
        <f t="shared" si="2"/>
        <v>3.3564814814814048E-4</v>
      </c>
      <c r="F75" s="56" t="s">
        <v>303</v>
      </c>
      <c r="G75" s="43">
        <v>8</v>
      </c>
      <c r="I75" s="53" t="str">
        <f>CONCATENATE(F75,",",FIXED((((G75-3)/7)*('Power Setup'!$D$8-'Power Setup'!$D$6))+'Power Setup'!$D$6,0,TRUE))</f>
        <v>00:29,304</v>
      </c>
    </row>
    <row r="76" spans="2:9" x14ac:dyDescent="0.35">
      <c r="B76" t="s">
        <v>4</v>
      </c>
      <c r="C76" s="1">
        <v>3.6296296296296292E-2</v>
      </c>
      <c r="D76" s="54">
        <f t="shared" si="3"/>
        <v>50.86666666666666</v>
      </c>
      <c r="E76" s="1">
        <f t="shared" si="2"/>
        <v>1.5046296296297029E-4</v>
      </c>
      <c r="F76" s="56" t="s">
        <v>257</v>
      </c>
      <c r="G76" s="43">
        <v>10</v>
      </c>
      <c r="I76" s="53" t="str">
        <f>CONCATENATE(F76,",",FIXED((((G76-3)/7)*('Power Setup'!$D$8-'Power Setup'!$D$6))+'Power Setup'!$D$6,0,TRUE))</f>
        <v>00:13,375</v>
      </c>
    </row>
    <row r="77" spans="2:9" x14ac:dyDescent="0.35">
      <c r="B77" t="s">
        <v>7</v>
      </c>
      <c r="C77" s="1">
        <v>3.6446759259259262E-2</v>
      </c>
      <c r="D77" s="54">
        <f t="shared" si="3"/>
        <v>51.083333333333336</v>
      </c>
      <c r="E77" s="1">
        <f t="shared" ref="E77:E83" si="4">C78-C77</f>
        <v>3.3564814814814742E-4</v>
      </c>
      <c r="F77" s="56" t="s">
        <v>303</v>
      </c>
      <c r="G77" s="43">
        <v>8</v>
      </c>
      <c r="I77" s="53" t="str">
        <f>CONCATENATE(F77,",",FIXED((((G77-3)/7)*('Power Setup'!$D$8-'Power Setup'!$D$6))+'Power Setup'!$D$6,0,TRUE))</f>
        <v>00:29,304</v>
      </c>
    </row>
    <row r="78" spans="2:9" x14ac:dyDescent="0.35">
      <c r="B78" t="s">
        <v>4</v>
      </c>
      <c r="C78" s="1">
        <v>3.6782407407407409E-2</v>
      </c>
      <c r="D78" s="54">
        <f t="shared" ref="D78:D84" si="5">(C78-$C$13)*1440</f>
        <v>51.56666666666667</v>
      </c>
      <c r="E78" s="1">
        <f t="shared" si="4"/>
        <v>8.1018518518521931E-5</v>
      </c>
      <c r="F78" s="56" t="s">
        <v>293</v>
      </c>
      <c r="G78" s="43">
        <v>10</v>
      </c>
      <c r="I78" s="53" t="str">
        <f>CONCATENATE(F78,",",FIXED((((G78-3)/7)*('Power Setup'!$D$8-'Power Setup'!$D$6))+'Power Setup'!$D$6,0,TRUE))</f>
        <v>00:07,375</v>
      </c>
    </row>
    <row r="79" spans="2:9" x14ac:dyDescent="0.35">
      <c r="B79" t="s">
        <v>7</v>
      </c>
      <c r="C79" s="1">
        <v>3.6863425925925931E-2</v>
      </c>
      <c r="D79" s="54">
        <f t="shared" si="5"/>
        <v>51.683333333333344</v>
      </c>
      <c r="E79" s="1">
        <f t="shared" si="4"/>
        <v>3.7037037037036813E-4</v>
      </c>
      <c r="F79" s="56" t="s">
        <v>304</v>
      </c>
      <c r="G79" s="43">
        <v>8</v>
      </c>
      <c r="I79" s="53" t="str">
        <f>CONCATENATE(F79,",",FIXED((((G79-3)/7)*('Power Setup'!$D$8-'Power Setup'!$D$6))+'Power Setup'!$D$6,0,TRUE))</f>
        <v>00:32,304</v>
      </c>
    </row>
    <row r="80" spans="2:9" x14ac:dyDescent="0.35">
      <c r="B80" t="s">
        <v>4</v>
      </c>
      <c r="C80" s="1">
        <v>3.72337962962963E-2</v>
      </c>
      <c r="D80" s="54">
        <f t="shared" si="5"/>
        <v>52.216666666666676</v>
      </c>
      <c r="E80" s="1">
        <f t="shared" si="4"/>
        <v>1.5046296296296335E-4</v>
      </c>
      <c r="F80" s="56" t="s">
        <v>257</v>
      </c>
      <c r="G80" s="43">
        <v>10</v>
      </c>
      <c r="I80" s="53" t="str">
        <f>CONCATENATE(F80,",",FIXED((((G80-3)/7)*('Power Setup'!$D$8-'Power Setup'!$D$6))+'Power Setup'!$D$6,0,TRUE))</f>
        <v>00:13,375</v>
      </c>
    </row>
    <row r="81" spans="2:9" x14ac:dyDescent="0.35">
      <c r="B81" t="s">
        <v>7</v>
      </c>
      <c r="C81" s="1">
        <v>3.7384259259259263E-2</v>
      </c>
      <c r="D81" s="54">
        <f t="shared" si="5"/>
        <v>52.433333333333337</v>
      </c>
      <c r="E81" s="1">
        <f t="shared" si="4"/>
        <v>3.819444444444417E-4</v>
      </c>
      <c r="F81" s="56" t="s">
        <v>298</v>
      </c>
      <c r="G81" s="43">
        <v>8</v>
      </c>
      <c r="I81" s="53" t="str">
        <f>CONCATENATE(F81,",",FIXED((((G81-3)/7)*('Power Setup'!$D$8-'Power Setup'!$D$6))+'Power Setup'!$D$6,0,TRUE))</f>
        <v>00:33,304</v>
      </c>
    </row>
    <row r="82" spans="2:9" x14ac:dyDescent="0.35">
      <c r="B82" t="s">
        <v>4</v>
      </c>
      <c r="C82" s="1">
        <v>3.7766203703703705E-2</v>
      </c>
      <c r="D82" s="54">
        <f t="shared" si="5"/>
        <v>52.983333333333334</v>
      </c>
      <c r="E82" s="1">
        <f t="shared" si="4"/>
        <v>2.8935185185185314E-4</v>
      </c>
      <c r="F82" s="56" t="s">
        <v>305</v>
      </c>
      <c r="G82" s="43">
        <v>10</v>
      </c>
      <c r="I82" s="53" t="str">
        <f>CONCATENATE(F82,",",FIXED((((G82-3)/7)*('Power Setup'!$D$8-'Power Setup'!$D$6))+'Power Setup'!$D$6,0,TRUE))</f>
        <v>00:25,375</v>
      </c>
    </row>
    <row r="83" spans="2:9" x14ac:dyDescent="0.35">
      <c r="B83" t="s">
        <v>13</v>
      </c>
      <c r="C83" s="1">
        <v>3.8055555555555558E-2</v>
      </c>
      <c r="D83" s="54">
        <f t="shared" si="5"/>
        <v>53.400000000000006</v>
      </c>
      <c r="E83" s="1">
        <f t="shared" si="4"/>
        <v>3.8310185185185114E-3</v>
      </c>
      <c r="F83" s="56" t="s">
        <v>260</v>
      </c>
      <c r="G83" s="43">
        <v>3</v>
      </c>
      <c r="I83" s="62" t="str">
        <f>CONCATENATE(F83,",",FIXED((((G83-3)/7)*('Power Setup'!$D$8-'Power Setup'!$D$6))+'Power Setup'!$D$6,0,TRUE))</f>
        <v>05:31,125</v>
      </c>
    </row>
    <row r="84" spans="2:9" x14ac:dyDescent="0.35">
      <c r="B84" t="s">
        <v>14</v>
      </c>
      <c r="C84" s="1">
        <v>4.1886574074074069E-2</v>
      </c>
      <c r="D84" s="54">
        <f t="shared" si="5"/>
        <v>58.916666666666657</v>
      </c>
      <c r="E84" s="1"/>
      <c r="F84" s="57"/>
      <c r="G84" s="43">
        <v>3</v>
      </c>
      <c r="I84" s="59"/>
    </row>
    <row r="85" spans="2:9" x14ac:dyDescent="0.35">
      <c r="B85" s="45" t="s">
        <v>284</v>
      </c>
      <c r="E85" s="63">
        <f>SUM(E13:E83)</f>
        <v>4.0914351851851848E-2</v>
      </c>
      <c r="F85" s="63"/>
    </row>
  </sheetData>
  <sheetProtection sheet="1"/>
  <mergeCells count="3">
    <mergeCell ref="B9:C9"/>
    <mergeCell ref="B10:C10"/>
    <mergeCell ref="I8:I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70"/>
  <sheetViews>
    <sheetView workbookViewId="0">
      <selection activeCell="D9" sqref="D9"/>
    </sheetView>
  </sheetViews>
  <sheetFormatPr defaultRowHeight="14.5" x14ac:dyDescent="0.35"/>
  <cols>
    <col min="1" max="1" width="4.7265625" customWidth="1"/>
    <col min="2" max="2" width="16.7265625" customWidth="1"/>
    <col min="3" max="3" width="12.7265625" customWidth="1"/>
    <col min="4" max="4" width="12.7265625" style="7" bestFit="1" customWidth="1"/>
    <col min="5" max="5" width="13.54296875" style="7" customWidth="1"/>
    <col min="6" max="6" width="12.7265625" style="58" customWidth="1"/>
    <col min="7" max="7" width="9.1796875" style="4"/>
    <col min="8" max="8" width="4.7265625" customWidth="1"/>
    <col min="9" max="9" width="45.7265625" customWidth="1"/>
  </cols>
  <sheetData>
    <row r="2" spans="2:9" ht="18.5" x14ac:dyDescent="0.45">
      <c r="B2" s="3" t="s">
        <v>50</v>
      </c>
      <c r="C2" s="3"/>
    </row>
    <row r="3" spans="2:9" x14ac:dyDescent="0.35">
      <c r="B3" s="34" t="s">
        <v>73</v>
      </c>
    </row>
    <row r="5" spans="2:9" x14ac:dyDescent="0.35">
      <c r="B5" s="34" t="s">
        <v>445</v>
      </c>
    </row>
    <row r="6" spans="2:9" x14ac:dyDescent="0.35">
      <c r="B6" s="34" t="s">
        <v>143</v>
      </c>
    </row>
    <row r="7" spans="2:9" x14ac:dyDescent="0.35">
      <c r="I7" s="8" t="s">
        <v>224</v>
      </c>
    </row>
    <row r="8" spans="2:9" x14ac:dyDescent="0.35">
      <c r="I8" s="84" t="s">
        <v>444</v>
      </c>
    </row>
    <row r="9" spans="2:9" x14ac:dyDescent="0.35">
      <c r="B9" s="80" t="s">
        <v>163</v>
      </c>
      <c r="C9" s="81"/>
      <c r="D9" s="55">
        <v>8.7962962962962962E-4</v>
      </c>
      <c r="I9" s="85"/>
    </row>
    <row r="10" spans="2:9" x14ac:dyDescent="0.35">
      <c r="B10" s="82" t="s">
        <v>383</v>
      </c>
      <c r="C10" s="83"/>
      <c r="D10" s="68">
        <v>9.2592592592592588E-5</v>
      </c>
      <c r="I10" s="85"/>
    </row>
    <row r="11" spans="2:9" x14ac:dyDescent="0.35">
      <c r="I11" s="85"/>
    </row>
    <row r="12" spans="2:9" ht="45.75" customHeight="1" x14ac:dyDescent="0.35">
      <c r="B12" s="8" t="s">
        <v>1</v>
      </c>
      <c r="C12" s="33" t="s">
        <v>47</v>
      </c>
      <c r="D12" s="33" t="s">
        <v>48</v>
      </c>
      <c r="E12" s="33" t="s">
        <v>261</v>
      </c>
      <c r="F12" s="33" t="s">
        <v>262</v>
      </c>
      <c r="G12" s="35" t="s">
        <v>17</v>
      </c>
      <c r="I12" s="86"/>
    </row>
    <row r="13" spans="2:9" x14ac:dyDescent="0.35">
      <c r="B13" s="45" t="s">
        <v>0</v>
      </c>
      <c r="C13" s="1">
        <f>D9+D10</f>
        <v>9.7222222222222219E-4</v>
      </c>
      <c r="D13" s="54">
        <v>0</v>
      </c>
      <c r="E13" s="1">
        <f t="shared" ref="E13:E44" si="0">C14-C13</f>
        <v>1.3541666666666665E-3</v>
      </c>
      <c r="F13" s="67" t="s">
        <v>312</v>
      </c>
      <c r="G13" s="42">
        <v>4</v>
      </c>
      <c r="I13" s="61" t="str">
        <f>CONCATENATE(F13,",",FIXED((((G13-3)/7)*('Power Setup'!$D$8-'Power Setup'!$D$6))+'Power Setup'!$D$6,0,TRUE))</f>
        <v>01:57,161</v>
      </c>
    </row>
    <row r="14" spans="2:9" x14ac:dyDescent="0.35">
      <c r="B14" s="45" t="s">
        <v>2</v>
      </c>
      <c r="C14" s="1">
        <v>2.3263888888888887E-3</v>
      </c>
      <c r="D14" s="54">
        <f t="shared" ref="D14:D29" si="1">(C14-$C$13)*1440</f>
        <v>1.9499999999999997</v>
      </c>
      <c r="E14" s="1">
        <f t="shared" si="0"/>
        <v>2.592592592592593E-3</v>
      </c>
      <c r="F14" s="56" t="s">
        <v>306</v>
      </c>
      <c r="G14" s="43">
        <v>4</v>
      </c>
      <c r="I14" s="53" t="str">
        <f>CONCATENATE(F14,",",FIXED((((G14-3)/7)*('Power Setup'!$D$8-'Power Setup'!$D$6))+'Power Setup'!$D$6,0,TRUE))</f>
        <v>03:44,161</v>
      </c>
    </row>
    <row r="15" spans="2:9" x14ac:dyDescent="0.35">
      <c r="B15" s="45" t="s">
        <v>49</v>
      </c>
      <c r="C15" s="1">
        <v>4.9189814814814816E-3</v>
      </c>
      <c r="D15" s="54">
        <f t="shared" si="1"/>
        <v>5.6833333333333336</v>
      </c>
      <c r="E15" s="1">
        <f t="shared" si="0"/>
        <v>3.1250000000000028E-4</v>
      </c>
      <c r="F15" s="56" t="s">
        <v>290</v>
      </c>
      <c r="G15" s="43">
        <v>6</v>
      </c>
      <c r="I15" s="53" t="str">
        <f>CONCATENATE(F15,",",FIXED((((G15-3)/7)*('Power Setup'!$D$8-'Power Setup'!$D$6))+'Power Setup'!$D$6,0,TRUE))</f>
        <v>00:27,232</v>
      </c>
    </row>
    <row r="16" spans="2:9" x14ac:dyDescent="0.35">
      <c r="B16" s="45" t="s">
        <v>49</v>
      </c>
      <c r="C16" s="1">
        <v>5.2314814814814819E-3</v>
      </c>
      <c r="D16" s="54">
        <f t="shared" si="1"/>
        <v>6.1333333333333337</v>
      </c>
      <c r="E16" s="1">
        <f t="shared" si="0"/>
        <v>3.93518518518517E-4</v>
      </c>
      <c r="F16" s="56" t="s">
        <v>223</v>
      </c>
      <c r="G16" s="43">
        <v>4</v>
      </c>
      <c r="I16" s="53" t="str">
        <f>CONCATENATE(F16,",",FIXED((((G16-3)/7)*('Power Setup'!$D$8-'Power Setup'!$D$6))+'Power Setup'!$D$6,0,TRUE))</f>
        <v>00:34,161</v>
      </c>
    </row>
    <row r="17" spans="2:9" x14ac:dyDescent="0.35">
      <c r="B17" s="45" t="s">
        <v>49</v>
      </c>
      <c r="C17" s="1">
        <v>5.6249999999999989E-3</v>
      </c>
      <c r="D17" s="54">
        <f t="shared" si="1"/>
        <v>6.6999999999999984</v>
      </c>
      <c r="E17" s="1">
        <f t="shared" si="0"/>
        <v>6.5972222222222387E-4</v>
      </c>
      <c r="F17" s="56" t="s">
        <v>307</v>
      </c>
      <c r="G17" s="43">
        <v>5</v>
      </c>
      <c r="I17" s="53" t="str">
        <f>CONCATENATE(F17,",",FIXED((((G17-3)/7)*('Power Setup'!$D$8-'Power Setup'!$D$6))+'Power Setup'!$D$6,0,TRUE))</f>
        <v>00:57,196</v>
      </c>
    </row>
    <row r="18" spans="2:9" x14ac:dyDescent="0.35">
      <c r="B18" s="45" t="s">
        <v>49</v>
      </c>
      <c r="C18" s="1">
        <v>6.2847222222222228E-3</v>
      </c>
      <c r="D18" s="54">
        <f t="shared" si="1"/>
        <v>7.65</v>
      </c>
      <c r="E18" s="1">
        <f t="shared" si="0"/>
        <v>3.2407407407407385E-4</v>
      </c>
      <c r="F18" s="56" t="s">
        <v>299</v>
      </c>
      <c r="G18" s="43">
        <v>8</v>
      </c>
      <c r="I18" s="53" t="str">
        <f>CONCATENATE(F18,",",FIXED((((G18-3)/7)*('Power Setup'!$D$8-'Power Setup'!$D$6))+'Power Setup'!$D$6,0,TRUE))</f>
        <v>00:28,304</v>
      </c>
    </row>
    <row r="19" spans="2:9" x14ac:dyDescent="0.35">
      <c r="B19" s="45" t="s">
        <v>49</v>
      </c>
      <c r="C19" s="1">
        <v>6.6087962962962966E-3</v>
      </c>
      <c r="D19" s="54">
        <f t="shared" si="1"/>
        <v>8.1166666666666671</v>
      </c>
      <c r="E19" s="1">
        <f t="shared" si="0"/>
        <v>6.1342592592592612E-4</v>
      </c>
      <c r="F19" s="56" t="s">
        <v>242</v>
      </c>
      <c r="G19" s="43">
        <v>5</v>
      </c>
      <c r="I19" s="53" t="str">
        <f>CONCATENATE(F19,",",FIXED((((G19-3)/7)*('Power Setup'!$D$8-'Power Setup'!$D$6))+'Power Setup'!$D$6,0,TRUE))</f>
        <v>00:53,196</v>
      </c>
    </row>
    <row r="20" spans="2:9" x14ac:dyDescent="0.35">
      <c r="B20" s="45" t="s">
        <v>51</v>
      </c>
      <c r="C20" s="1">
        <v>7.2222222222222228E-3</v>
      </c>
      <c r="D20" s="54">
        <f t="shared" si="1"/>
        <v>9</v>
      </c>
      <c r="E20" s="1">
        <f t="shared" si="0"/>
        <v>7.1759259259259172E-4</v>
      </c>
      <c r="F20" s="56" t="s">
        <v>218</v>
      </c>
      <c r="G20" s="43">
        <v>7.5</v>
      </c>
      <c r="I20" s="53" t="str">
        <f>CONCATENATE(F20,",",FIXED((((G20-3)/7)*('Power Setup'!$D$8-'Power Setup'!$D$6))+'Power Setup'!$D$6,0,TRUE))</f>
        <v>01:02,286</v>
      </c>
    </row>
    <row r="21" spans="2:9" x14ac:dyDescent="0.35">
      <c r="B21" s="45" t="s">
        <v>52</v>
      </c>
      <c r="C21" s="1">
        <v>7.9398148148148145E-3</v>
      </c>
      <c r="D21" s="54">
        <f t="shared" si="1"/>
        <v>10.033333333333333</v>
      </c>
      <c r="E21" s="1">
        <f t="shared" si="0"/>
        <v>6.3657407407407413E-4</v>
      </c>
      <c r="F21" s="56" t="s">
        <v>280</v>
      </c>
      <c r="G21" s="43">
        <v>6.5</v>
      </c>
      <c r="I21" s="53" t="str">
        <f>CONCATENATE(F21,",",FIXED((((G21-3)/7)*('Power Setup'!$D$8-'Power Setup'!$D$6))+'Power Setup'!$D$6,0,TRUE))</f>
        <v>00:55,250</v>
      </c>
    </row>
    <row r="22" spans="2:9" x14ac:dyDescent="0.35">
      <c r="B22" s="45" t="s">
        <v>51</v>
      </c>
      <c r="C22" s="1">
        <v>8.5763888888888886E-3</v>
      </c>
      <c r="D22" s="54">
        <f t="shared" si="1"/>
        <v>10.95</v>
      </c>
      <c r="E22" s="1">
        <f t="shared" si="0"/>
        <v>6.7129629629629657E-4</v>
      </c>
      <c r="F22" s="56" t="s">
        <v>272</v>
      </c>
      <c r="G22" s="43">
        <v>7.5</v>
      </c>
      <c r="I22" s="53" t="str">
        <f>CONCATENATE(F22,",",FIXED((((G22-3)/7)*('Power Setup'!$D$8-'Power Setup'!$D$6))+'Power Setup'!$D$6,0,TRUE))</f>
        <v>00:58,286</v>
      </c>
    </row>
    <row r="23" spans="2:9" x14ac:dyDescent="0.35">
      <c r="B23" s="45" t="s">
        <v>52</v>
      </c>
      <c r="C23" s="1">
        <v>9.2476851851851852E-3</v>
      </c>
      <c r="D23" s="54">
        <f t="shared" si="1"/>
        <v>11.916666666666668</v>
      </c>
      <c r="E23" s="1">
        <f t="shared" si="0"/>
        <v>6.7129629629629657E-4</v>
      </c>
      <c r="F23" s="56" t="s">
        <v>272</v>
      </c>
      <c r="G23" s="43">
        <v>6.5</v>
      </c>
      <c r="I23" s="53" t="str">
        <f>CONCATENATE(F23,",",FIXED((((G23-3)/7)*('Power Setup'!$D$8-'Power Setup'!$D$6))+'Power Setup'!$D$6,0,TRUE))</f>
        <v>00:58,250</v>
      </c>
    </row>
    <row r="24" spans="2:9" x14ac:dyDescent="0.35">
      <c r="B24" s="45" t="s">
        <v>51</v>
      </c>
      <c r="C24" s="1">
        <v>9.9189814814814817E-3</v>
      </c>
      <c r="D24" s="54">
        <f t="shared" si="1"/>
        <v>12.883333333333335</v>
      </c>
      <c r="E24" s="1">
        <f t="shared" si="0"/>
        <v>6.9444444444444545E-4</v>
      </c>
      <c r="F24" s="56" t="s">
        <v>267</v>
      </c>
      <c r="G24" s="43">
        <v>7.5</v>
      </c>
      <c r="I24" s="53" t="str">
        <f>CONCATENATE(F24,",",FIXED((((G24-3)/7)*('Power Setup'!$D$8-'Power Setup'!$D$6))+'Power Setup'!$D$6,0,TRUE))</f>
        <v>01:00,286</v>
      </c>
    </row>
    <row r="25" spans="2:9" x14ac:dyDescent="0.35">
      <c r="B25" s="45" t="s">
        <v>52</v>
      </c>
      <c r="C25" s="1">
        <v>1.0613425925925927E-2</v>
      </c>
      <c r="D25" s="54">
        <f t="shared" si="1"/>
        <v>13.883333333333336</v>
      </c>
      <c r="E25" s="1">
        <f t="shared" si="0"/>
        <v>7.7546296296296044E-4</v>
      </c>
      <c r="F25" s="56" t="s">
        <v>239</v>
      </c>
      <c r="G25" s="43">
        <v>6.5</v>
      </c>
      <c r="I25" s="53" t="str">
        <f>CONCATENATE(F25,",",FIXED((((G25-3)/7)*('Power Setup'!$D$8-'Power Setup'!$D$6))+'Power Setup'!$D$6,0,TRUE))</f>
        <v>01:07,250</v>
      </c>
    </row>
    <row r="26" spans="2:9" x14ac:dyDescent="0.35">
      <c r="B26" s="45" t="s">
        <v>51</v>
      </c>
      <c r="C26" s="1">
        <v>1.1388888888888888E-2</v>
      </c>
      <c r="D26" s="54">
        <f t="shared" si="1"/>
        <v>15</v>
      </c>
      <c r="E26" s="1">
        <f t="shared" si="0"/>
        <v>6.8287037037037188E-4</v>
      </c>
      <c r="F26" s="56" t="s">
        <v>270</v>
      </c>
      <c r="G26" s="43">
        <v>7.5</v>
      </c>
      <c r="I26" s="53" t="str">
        <f>CONCATENATE(F26,",",FIXED((((G26-3)/7)*('Power Setup'!$D$8-'Power Setup'!$D$6))+'Power Setup'!$D$6,0,TRUE))</f>
        <v>00:59,286</v>
      </c>
    </row>
    <row r="27" spans="2:9" x14ac:dyDescent="0.35">
      <c r="B27" s="45" t="s">
        <v>52</v>
      </c>
      <c r="C27" s="1">
        <v>1.207175925925926E-2</v>
      </c>
      <c r="D27" s="54">
        <f t="shared" si="1"/>
        <v>15.983333333333334</v>
      </c>
      <c r="E27" s="1">
        <f t="shared" si="0"/>
        <v>9.9537037037037042E-4</v>
      </c>
      <c r="F27" s="56" t="s">
        <v>308</v>
      </c>
      <c r="G27" s="43">
        <v>6.5</v>
      </c>
      <c r="I27" s="53" t="str">
        <f>CONCATENATE(F27,",",FIXED((((G27-3)/7)*('Power Setup'!$D$8-'Power Setup'!$D$6))+'Power Setup'!$D$6,0,TRUE))</f>
        <v>01:26,250</v>
      </c>
    </row>
    <row r="28" spans="2:9" x14ac:dyDescent="0.35">
      <c r="B28" s="45" t="s">
        <v>51</v>
      </c>
      <c r="C28" s="1">
        <v>1.306712962962963E-2</v>
      </c>
      <c r="D28" s="54">
        <f t="shared" si="1"/>
        <v>17.416666666666668</v>
      </c>
      <c r="E28" s="1">
        <f t="shared" si="0"/>
        <v>6.9444444444444371E-4</v>
      </c>
      <c r="F28" s="56" t="s">
        <v>267</v>
      </c>
      <c r="G28" s="43">
        <v>7.5</v>
      </c>
      <c r="I28" s="53" t="str">
        <f>CONCATENATE(F28,",",FIXED((((G28-3)/7)*('Power Setup'!$D$8-'Power Setup'!$D$6))+'Power Setup'!$D$6,0,TRUE))</f>
        <v>01:00,286</v>
      </c>
    </row>
    <row r="29" spans="2:9" x14ac:dyDescent="0.35">
      <c r="B29" s="45" t="s">
        <v>52</v>
      </c>
      <c r="C29" s="1">
        <v>1.3761574074074074E-2</v>
      </c>
      <c r="D29" s="54">
        <f t="shared" si="1"/>
        <v>18.416666666666668</v>
      </c>
      <c r="E29" s="1">
        <f t="shared" si="0"/>
        <v>7.5231481481481503E-4</v>
      </c>
      <c r="F29" s="56" t="s">
        <v>269</v>
      </c>
      <c r="G29" s="43">
        <v>6.5</v>
      </c>
      <c r="I29" s="53" t="str">
        <f>CONCATENATE(F29,",",FIXED((((G29-3)/7)*('Power Setup'!$D$8-'Power Setup'!$D$6))+'Power Setup'!$D$6,0,TRUE))</f>
        <v>01:05,250</v>
      </c>
    </row>
    <row r="30" spans="2:9" x14ac:dyDescent="0.35">
      <c r="B30" s="45" t="s">
        <v>6</v>
      </c>
      <c r="C30" s="1">
        <v>1.4513888888888889E-2</v>
      </c>
      <c r="D30" s="54">
        <f t="shared" ref="D30:D45" si="2">(C30-$C$13)*1440</f>
        <v>19.5</v>
      </c>
      <c r="E30" s="1">
        <f t="shared" si="0"/>
        <v>2.974537037037036E-3</v>
      </c>
      <c r="F30" s="56" t="s">
        <v>309</v>
      </c>
      <c r="G30" s="43">
        <v>4</v>
      </c>
      <c r="I30" s="53" t="str">
        <f>CONCATENATE(F30,",",FIXED((((G30-3)/7)*('Power Setup'!$D$8-'Power Setup'!$D$6))+'Power Setup'!$D$6,0,TRUE))</f>
        <v>04:17,161</v>
      </c>
    </row>
    <row r="31" spans="2:9" x14ac:dyDescent="0.35">
      <c r="B31" s="45" t="s">
        <v>53</v>
      </c>
      <c r="C31" s="1">
        <v>1.7488425925925925E-2</v>
      </c>
      <c r="D31" s="54">
        <f t="shared" si="2"/>
        <v>23.783333333333331</v>
      </c>
      <c r="E31" s="1">
        <f t="shared" si="0"/>
        <v>3.9351851851851874E-4</v>
      </c>
      <c r="F31" s="56" t="s">
        <v>223</v>
      </c>
      <c r="G31" s="43">
        <v>7</v>
      </c>
      <c r="I31" s="53" t="str">
        <f>CONCATENATE(F31,",",FIXED((((G31-3)/7)*('Power Setup'!$D$8-'Power Setup'!$D$6))+'Power Setup'!$D$6,0,TRUE))</f>
        <v>00:34,268</v>
      </c>
    </row>
    <row r="32" spans="2:9" x14ac:dyDescent="0.35">
      <c r="B32" s="45" t="s">
        <v>4</v>
      </c>
      <c r="C32" s="1">
        <v>1.7881944444444443E-2</v>
      </c>
      <c r="D32" s="54">
        <f t="shared" si="2"/>
        <v>24.349999999999998</v>
      </c>
      <c r="E32" s="1">
        <f t="shared" si="0"/>
        <v>4.745370370370372E-4</v>
      </c>
      <c r="F32" s="56" t="s">
        <v>265</v>
      </c>
      <c r="G32" s="43">
        <v>8</v>
      </c>
      <c r="I32" s="53" t="str">
        <f>CONCATENATE(F32,",",FIXED((((G32-3)/7)*('Power Setup'!$D$8-'Power Setup'!$D$6))+'Power Setup'!$D$6,0,TRUE))</f>
        <v>00:41,304</v>
      </c>
    </row>
    <row r="33" spans="2:9" x14ac:dyDescent="0.35">
      <c r="B33" s="45" t="s">
        <v>7</v>
      </c>
      <c r="C33" s="1">
        <v>1.8356481481481481E-2</v>
      </c>
      <c r="D33" s="54">
        <f t="shared" si="2"/>
        <v>25.033333333333331</v>
      </c>
      <c r="E33" s="1">
        <f t="shared" si="0"/>
        <v>3.0092592592592671E-4</v>
      </c>
      <c r="F33" s="56" t="s">
        <v>256</v>
      </c>
      <c r="G33" s="43">
        <v>7</v>
      </c>
      <c r="I33" s="53" t="str">
        <f>CONCATENATE(F33,",",FIXED((((G33-3)/7)*('Power Setup'!$D$8-'Power Setup'!$D$6))+'Power Setup'!$D$6,0,TRUE))</f>
        <v>00:26,268</v>
      </c>
    </row>
    <row r="34" spans="2:9" x14ac:dyDescent="0.35">
      <c r="B34" s="45" t="s">
        <v>4</v>
      </c>
      <c r="C34" s="1">
        <v>1.8657407407407407E-2</v>
      </c>
      <c r="D34" s="54">
        <f t="shared" si="2"/>
        <v>25.466666666666669</v>
      </c>
      <c r="E34" s="1">
        <f t="shared" si="0"/>
        <v>1.2731481481481621E-4</v>
      </c>
      <c r="F34" s="56" t="s">
        <v>301</v>
      </c>
      <c r="G34" s="43">
        <v>8</v>
      </c>
      <c r="I34" s="53" t="str">
        <f>CONCATENATE(F34,",",FIXED((((G34-3)/7)*('Power Setup'!$D$8-'Power Setup'!$D$6))+'Power Setup'!$D$6,0,TRUE))</f>
        <v>00:11,304</v>
      </c>
    </row>
    <row r="35" spans="2:9" x14ac:dyDescent="0.35">
      <c r="B35" s="45" t="s">
        <v>4</v>
      </c>
      <c r="C35" s="1">
        <v>1.8784722222222223E-2</v>
      </c>
      <c r="D35" s="54">
        <f t="shared" si="2"/>
        <v>25.650000000000002</v>
      </c>
      <c r="E35" s="1">
        <f t="shared" si="0"/>
        <v>4.745370370370372E-4</v>
      </c>
      <c r="F35" s="56" t="s">
        <v>265</v>
      </c>
      <c r="G35" s="43">
        <v>9</v>
      </c>
      <c r="I35" s="53" t="str">
        <f>CONCATENATE(F35,",",FIXED((((G35-3)/7)*('Power Setup'!$D$8-'Power Setup'!$D$6))+'Power Setup'!$D$6,0,TRUE))</f>
        <v>00:41,339</v>
      </c>
    </row>
    <row r="36" spans="2:9" x14ac:dyDescent="0.35">
      <c r="B36" s="45" t="s">
        <v>7</v>
      </c>
      <c r="C36" s="1">
        <v>1.9259259259259261E-2</v>
      </c>
      <c r="D36" s="54">
        <f t="shared" si="2"/>
        <v>26.333333333333336</v>
      </c>
      <c r="E36" s="1">
        <f t="shared" si="0"/>
        <v>1.2152777777777769E-3</v>
      </c>
      <c r="F36" s="56" t="s">
        <v>233</v>
      </c>
      <c r="G36" s="43">
        <v>7</v>
      </c>
      <c r="I36" s="53" t="str">
        <f>CONCATENATE(F36,",",FIXED((((G36-3)/7)*('Power Setup'!$D$8-'Power Setup'!$D$6))+'Power Setup'!$D$6,0,TRUE))</f>
        <v>01:45,268</v>
      </c>
    </row>
    <row r="37" spans="2:9" x14ac:dyDescent="0.35">
      <c r="B37" s="45" t="s">
        <v>4</v>
      </c>
      <c r="C37" s="1">
        <v>2.0474537037037038E-2</v>
      </c>
      <c r="D37" s="54">
        <f t="shared" si="2"/>
        <v>28.083333333333336</v>
      </c>
      <c r="E37" s="1">
        <f t="shared" si="0"/>
        <v>6.1342592592592352E-4</v>
      </c>
      <c r="F37" s="56" t="s">
        <v>242</v>
      </c>
      <c r="G37" s="43">
        <v>8</v>
      </c>
      <c r="I37" s="53" t="str">
        <f>CONCATENATE(F37,",",FIXED((((G37-3)/7)*('Power Setup'!$D$8-'Power Setup'!$D$6))+'Power Setup'!$D$6,0,TRUE))</f>
        <v>00:53,304</v>
      </c>
    </row>
    <row r="38" spans="2:9" x14ac:dyDescent="0.35">
      <c r="B38" s="45" t="s">
        <v>7</v>
      </c>
      <c r="C38" s="1">
        <v>2.1087962962962961E-2</v>
      </c>
      <c r="D38" s="54">
        <f t="shared" si="2"/>
        <v>28.966666666666665</v>
      </c>
      <c r="E38" s="1">
        <f t="shared" si="0"/>
        <v>1.1921296296296298E-3</v>
      </c>
      <c r="F38" s="56" t="s">
        <v>282</v>
      </c>
      <c r="G38" s="43">
        <v>7</v>
      </c>
      <c r="I38" s="53" t="str">
        <f>CONCATENATE(F38,",",FIXED((((G38-3)/7)*('Power Setup'!$D$8-'Power Setup'!$D$6))+'Power Setup'!$D$6,0,TRUE))</f>
        <v>01:43,268</v>
      </c>
    </row>
    <row r="39" spans="2:9" x14ac:dyDescent="0.35">
      <c r="B39" s="45" t="s">
        <v>54</v>
      </c>
      <c r="C39" s="1">
        <v>2.2280092592592591E-2</v>
      </c>
      <c r="D39" s="54">
        <f t="shared" si="2"/>
        <v>30.683333333333334</v>
      </c>
      <c r="E39" s="1">
        <f t="shared" si="0"/>
        <v>6.8287037037037535E-4</v>
      </c>
      <c r="F39" s="56" t="s">
        <v>270</v>
      </c>
      <c r="G39" s="43">
        <v>8</v>
      </c>
      <c r="I39" s="53" t="str">
        <f>CONCATENATE(F39,",",FIXED((((G39-3)/7)*('Power Setup'!$D$8-'Power Setup'!$D$6))+'Power Setup'!$D$6,0,TRUE))</f>
        <v>00:59,304</v>
      </c>
    </row>
    <row r="40" spans="2:9" x14ac:dyDescent="0.35">
      <c r="B40" s="45" t="s">
        <v>10</v>
      </c>
      <c r="C40" s="1">
        <v>2.2962962962962966E-2</v>
      </c>
      <c r="D40" s="54">
        <f t="shared" si="2"/>
        <v>31.666666666666671</v>
      </c>
      <c r="E40" s="1">
        <f t="shared" si="0"/>
        <v>3.2870370370370328E-3</v>
      </c>
      <c r="F40" s="56" t="s">
        <v>310</v>
      </c>
      <c r="G40" s="43">
        <v>4</v>
      </c>
      <c r="I40" s="53" t="str">
        <f>CONCATENATE(F40,",",FIXED((((G40-3)/7)*('Power Setup'!$D$8-'Power Setup'!$D$6))+'Power Setup'!$D$6,0,TRUE))</f>
        <v>04:44,161</v>
      </c>
    </row>
    <row r="41" spans="2:9" x14ac:dyDescent="0.35">
      <c r="B41" s="45" t="s">
        <v>55</v>
      </c>
      <c r="C41" s="1">
        <v>2.6249999999999999E-2</v>
      </c>
      <c r="D41" s="54">
        <f t="shared" si="2"/>
        <v>36.4</v>
      </c>
      <c r="E41" s="1">
        <f t="shared" si="0"/>
        <v>1.4467592592592587E-3</v>
      </c>
      <c r="F41" s="56" t="s">
        <v>219</v>
      </c>
      <c r="G41" s="43">
        <v>6</v>
      </c>
      <c r="I41" s="53" t="str">
        <f>CONCATENATE(F41,",",FIXED((((G41-3)/7)*('Power Setup'!$D$8-'Power Setup'!$D$6))+'Power Setup'!$D$6,0,TRUE))</f>
        <v>02:05,232</v>
      </c>
    </row>
    <row r="42" spans="2:9" x14ac:dyDescent="0.35">
      <c r="B42" s="45" t="s">
        <v>8</v>
      </c>
      <c r="C42" s="1">
        <v>2.7696759259259258E-2</v>
      </c>
      <c r="D42" s="54">
        <f t="shared" si="2"/>
        <v>38.483333333333334</v>
      </c>
      <c r="E42" s="1">
        <f t="shared" si="0"/>
        <v>1.4467592592592587E-3</v>
      </c>
      <c r="F42" s="56" t="s">
        <v>219</v>
      </c>
      <c r="G42" s="43">
        <v>7</v>
      </c>
      <c r="I42" s="53" t="str">
        <f>CONCATENATE(F42,",",FIXED((((G42-3)/7)*('Power Setup'!$D$8-'Power Setup'!$D$6))+'Power Setup'!$D$6,0,TRUE))</f>
        <v>02:05,268</v>
      </c>
    </row>
    <row r="43" spans="2:9" x14ac:dyDescent="0.35">
      <c r="B43" s="45" t="s">
        <v>8</v>
      </c>
      <c r="C43" s="1">
        <v>2.9143518518518517E-2</v>
      </c>
      <c r="D43" s="54">
        <f t="shared" si="2"/>
        <v>40.566666666666663</v>
      </c>
      <c r="E43" s="1">
        <f t="shared" si="0"/>
        <v>1.2731481481481483E-3</v>
      </c>
      <c r="F43" s="56" t="s">
        <v>311</v>
      </c>
      <c r="G43" s="43">
        <v>8</v>
      </c>
      <c r="I43" s="53" t="str">
        <f>CONCATENATE(F43,",",FIXED((((G43-3)/7)*('Power Setup'!$D$8-'Power Setup'!$D$6))+'Power Setup'!$D$6,0,TRUE))</f>
        <v>01:50,304</v>
      </c>
    </row>
    <row r="44" spans="2:9" x14ac:dyDescent="0.35">
      <c r="B44" s="45" t="s">
        <v>8</v>
      </c>
      <c r="C44" s="1">
        <v>3.0416666666666665E-2</v>
      </c>
      <c r="D44" s="54">
        <f t="shared" si="2"/>
        <v>42.4</v>
      </c>
      <c r="E44" s="1">
        <f t="shared" si="0"/>
        <v>1.3541666666666667E-3</v>
      </c>
      <c r="F44" s="56" t="s">
        <v>312</v>
      </c>
      <c r="G44" s="43">
        <v>8.5</v>
      </c>
      <c r="I44" s="53" t="str">
        <f>CONCATENATE(F44,",",FIXED((((G44-3)/7)*('Power Setup'!$D$8-'Power Setup'!$D$6))+'Power Setup'!$D$6,0,TRUE))</f>
        <v>01:57,321</v>
      </c>
    </row>
    <row r="45" spans="2:9" x14ac:dyDescent="0.35">
      <c r="B45" s="45" t="s">
        <v>10</v>
      </c>
      <c r="C45" s="1">
        <v>3.1770833333333331E-2</v>
      </c>
      <c r="D45" s="54">
        <f t="shared" si="2"/>
        <v>44.35</v>
      </c>
      <c r="E45" s="1">
        <f t="shared" ref="E45:E68" si="3">C46-C45</f>
        <v>3.4027777777777754E-3</v>
      </c>
      <c r="F45" s="56" t="s">
        <v>313</v>
      </c>
      <c r="G45" s="43">
        <v>4</v>
      </c>
      <c r="I45" s="53" t="str">
        <f>CONCATENATE(F45,",",FIXED((((G45-3)/7)*('Power Setup'!$D$8-'Power Setup'!$D$6))+'Power Setup'!$D$6,0,TRUE))</f>
        <v>04:54,161</v>
      </c>
    </row>
    <row r="46" spans="2:9" x14ac:dyDescent="0.35">
      <c r="B46" s="45" t="s">
        <v>56</v>
      </c>
      <c r="C46" s="1">
        <v>3.5173611111111107E-2</v>
      </c>
      <c r="D46" s="54">
        <f t="shared" ref="D46:D61" si="4">(C46-$C$13)*1440</f>
        <v>49.249999999999993</v>
      </c>
      <c r="E46" s="1">
        <f t="shared" si="3"/>
        <v>2.5462962962963243E-4</v>
      </c>
      <c r="F46" s="56" t="s">
        <v>294</v>
      </c>
      <c r="G46" s="43">
        <v>8</v>
      </c>
      <c r="I46" s="53" t="str">
        <f>CONCATENATE(F46,",",FIXED((((G46-3)/7)*('Power Setup'!$D$8-'Power Setup'!$D$6))+'Power Setup'!$D$6,0,TRUE))</f>
        <v>00:22,304</v>
      </c>
    </row>
    <row r="47" spans="2:9" x14ac:dyDescent="0.35">
      <c r="B47" s="45" t="s">
        <v>4</v>
      </c>
      <c r="C47" s="1">
        <v>3.5428240740740739E-2</v>
      </c>
      <c r="D47" s="54">
        <f t="shared" si="4"/>
        <v>49.616666666666667</v>
      </c>
      <c r="E47" s="1">
        <f t="shared" si="3"/>
        <v>1.3888888888888978E-4</v>
      </c>
      <c r="F47" s="56" t="s">
        <v>300</v>
      </c>
      <c r="G47" s="43">
        <v>9</v>
      </c>
      <c r="I47" s="53" t="str">
        <f>CONCATENATE(F47,",",FIXED((((G47-3)/7)*('Power Setup'!$D$8-'Power Setup'!$D$6))+'Power Setup'!$D$6,0,TRUE))</f>
        <v>00:12,339</v>
      </c>
    </row>
    <row r="48" spans="2:9" x14ac:dyDescent="0.35">
      <c r="B48" s="45" t="s">
        <v>7</v>
      </c>
      <c r="C48" s="1">
        <v>3.5567129629629629E-2</v>
      </c>
      <c r="D48" s="54">
        <f t="shared" si="4"/>
        <v>49.81666666666667</v>
      </c>
      <c r="E48" s="1">
        <f t="shared" si="3"/>
        <v>2.5462962962963243E-4</v>
      </c>
      <c r="F48" s="56" t="s">
        <v>294</v>
      </c>
      <c r="G48" s="43">
        <v>8</v>
      </c>
      <c r="I48" s="53" t="str">
        <f>CONCATENATE(F48,",",FIXED((((G48-3)/7)*('Power Setup'!$D$8-'Power Setup'!$D$6))+'Power Setup'!$D$6,0,TRUE))</f>
        <v>00:22,304</v>
      </c>
    </row>
    <row r="49" spans="2:9" x14ac:dyDescent="0.35">
      <c r="B49" s="45" t="s">
        <v>4</v>
      </c>
      <c r="C49" s="1">
        <v>3.5821759259259262E-2</v>
      </c>
      <c r="D49" s="54">
        <f t="shared" si="4"/>
        <v>50.183333333333337</v>
      </c>
      <c r="E49" s="1">
        <f t="shared" si="3"/>
        <v>2.3148148148147835E-4</v>
      </c>
      <c r="F49" s="56" t="s">
        <v>314</v>
      </c>
      <c r="G49" s="43">
        <v>9</v>
      </c>
      <c r="I49" s="53" t="str">
        <f>CONCATENATE(F49,",",FIXED((((G49-3)/7)*('Power Setup'!$D$8-'Power Setup'!$D$6))+'Power Setup'!$D$6,0,TRUE))</f>
        <v>00:20,339</v>
      </c>
    </row>
    <row r="50" spans="2:9" x14ac:dyDescent="0.35">
      <c r="B50" s="45" t="s">
        <v>7</v>
      </c>
      <c r="C50" s="1">
        <v>3.605324074074074E-2</v>
      </c>
      <c r="D50" s="54">
        <f t="shared" si="4"/>
        <v>50.516666666666666</v>
      </c>
      <c r="E50" s="1">
        <f t="shared" si="3"/>
        <v>6.481481481481477E-4</v>
      </c>
      <c r="F50" s="56" t="s">
        <v>270</v>
      </c>
      <c r="G50" s="43">
        <v>8</v>
      </c>
      <c r="I50" s="53" t="str">
        <f>CONCATENATE(F50,",",FIXED((((G50-3)/7)*('Power Setup'!$D$8-'Power Setup'!$D$6))+'Power Setup'!$D$6,0,TRUE))</f>
        <v>00:59,304</v>
      </c>
    </row>
    <row r="51" spans="2:9" x14ac:dyDescent="0.35">
      <c r="B51" s="45" t="s">
        <v>4</v>
      </c>
      <c r="C51" s="1">
        <v>3.6701388888888888E-2</v>
      </c>
      <c r="D51" s="54">
        <f t="shared" si="4"/>
        <v>51.449999999999996</v>
      </c>
      <c r="E51" s="1">
        <f t="shared" si="3"/>
        <v>4.0509259259259578E-4</v>
      </c>
      <c r="F51" s="56" t="s">
        <v>315</v>
      </c>
      <c r="G51" s="43">
        <v>9</v>
      </c>
      <c r="I51" s="53" t="str">
        <f>CONCATENATE(F51,",",FIXED((((G51-3)/7)*('Power Setup'!$D$8-'Power Setup'!$D$6))+'Power Setup'!$D$6,0,TRUE))</f>
        <v>00:35,339</v>
      </c>
    </row>
    <row r="52" spans="2:9" x14ac:dyDescent="0.35">
      <c r="B52" s="45" t="s">
        <v>7</v>
      </c>
      <c r="C52" s="1">
        <v>3.7106481481481483E-2</v>
      </c>
      <c r="D52" s="54">
        <f t="shared" si="4"/>
        <v>52.033333333333339</v>
      </c>
      <c r="E52" s="1">
        <f t="shared" si="3"/>
        <v>2.1990740740740478E-4</v>
      </c>
      <c r="F52" s="56" t="s">
        <v>316</v>
      </c>
      <c r="G52" s="43">
        <v>8</v>
      </c>
      <c r="I52" s="53" t="str">
        <f>CONCATENATE(F52,",",FIXED((((G52-3)/7)*('Power Setup'!$D$8-'Power Setup'!$D$6))+'Power Setup'!$D$6,0,TRUE))</f>
        <v>00:19,304</v>
      </c>
    </row>
    <row r="53" spans="2:9" x14ac:dyDescent="0.35">
      <c r="B53" s="45" t="s">
        <v>57</v>
      </c>
      <c r="C53" s="1">
        <v>3.7326388888888888E-2</v>
      </c>
      <c r="D53" s="54">
        <f t="shared" si="4"/>
        <v>52.35</v>
      </c>
      <c r="E53" s="1">
        <f t="shared" si="3"/>
        <v>6.9444444444448361E-5</v>
      </c>
      <c r="F53" s="56" t="s">
        <v>317</v>
      </c>
      <c r="G53" s="43">
        <v>8.5</v>
      </c>
      <c r="I53" s="53" t="str">
        <f>CONCATENATE(F53,",",FIXED((((G53-3)/7)*('Power Setup'!$D$8-'Power Setup'!$D$6))+'Power Setup'!$D$6,0,TRUE))</f>
        <v>00:06,321</v>
      </c>
    </row>
    <row r="54" spans="2:9" x14ac:dyDescent="0.35">
      <c r="B54" s="45" t="s">
        <v>58</v>
      </c>
      <c r="C54" s="1">
        <v>3.7395833333333336E-2</v>
      </c>
      <c r="D54" s="54">
        <f t="shared" si="4"/>
        <v>52.45</v>
      </c>
      <c r="E54" s="1">
        <f t="shared" si="3"/>
        <v>2.4305555555555886E-4</v>
      </c>
      <c r="F54" s="56" t="s">
        <v>302</v>
      </c>
      <c r="G54" s="43">
        <v>9</v>
      </c>
      <c r="I54" s="53" t="str">
        <f>CONCATENATE(F54,",",FIXED((((G54-3)/7)*('Power Setup'!$D$8-'Power Setup'!$D$6))+'Power Setup'!$D$6,0,TRUE))</f>
        <v>00:21,339</v>
      </c>
    </row>
    <row r="55" spans="2:9" x14ac:dyDescent="0.35">
      <c r="B55" s="45" t="s">
        <v>7</v>
      </c>
      <c r="C55" s="1">
        <v>3.7638888888888895E-2</v>
      </c>
      <c r="D55" s="54">
        <f t="shared" si="4"/>
        <v>52.800000000000011</v>
      </c>
      <c r="E55" s="1">
        <f t="shared" si="3"/>
        <v>3.9351851851851527E-4</v>
      </c>
      <c r="F55" s="56" t="s">
        <v>223</v>
      </c>
      <c r="G55" s="43">
        <v>8</v>
      </c>
      <c r="I55" s="53" t="str">
        <f>CONCATENATE(F55,",",FIXED((((G55-3)/7)*('Power Setup'!$D$8-'Power Setup'!$D$6))+'Power Setup'!$D$6,0,TRUE))</f>
        <v>00:34,304</v>
      </c>
    </row>
    <row r="56" spans="2:9" x14ac:dyDescent="0.35">
      <c r="B56" s="45" t="s">
        <v>4</v>
      </c>
      <c r="C56" s="1">
        <v>3.8032407407407411E-2</v>
      </c>
      <c r="D56" s="54">
        <f t="shared" si="4"/>
        <v>53.366666666666674</v>
      </c>
      <c r="E56" s="1">
        <f t="shared" si="3"/>
        <v>1.3888888888888284E-4</v>
      </c>
      <c r="F56" s="56" t="s">
        <v>278</v>
      </c>
      <c r="G56" s="43">
        <v>9</v>
      </c>
      <c r="I56" s="53" t="str">
        <f>CONCATENATE(F56,",",FIXED((((G56-3)/7)*('Power Setup'!$D$8-'Power Setup'!$D$6))+'Power Setup'!$D$6,0,TRUE))</f>
        <v>00:14,339</v>
      </c>
    </row>
    <row r="57" spans="2:9" x14ac:dyDescent="0.35">
      <c r="B57" s="45" t="s">
        <v>7</v>
      </c>
      <c r="C57" s="1">
        <v>3.8171296296296293E-2</v>
      </c>
      <c r="D57" s="54">
        <f t="shared" si="4"/>
        <v>53.566666666666663</v>
      </c>
      <c r="E57" s="1">
        <f t="shared" si="3"/>
        <v>2.5462962962963243E-4</v>
      </c>
      <c r="F57" s="56" t="s">
        <v>294</v>
      </c>
      <c r="G57" s="43">
        <v>8</v>
      </c>
      <c r="I57" s="53" t="str">
        <f>CONCATENATE(F57,",",FIXED((((G57-3)/7)*('Power Setup'!$D$8-'Power Setup'!$D$6))+'Power Setup'!$D$6,0,TRUE))</f>
        <v>00:22,304</v>
      </c>
    </row>
    <row r="58" spans="2:9" x14ac:dyDescent="0.35">
      <c r="B58" s="45" t="s">
        <v>4</v>
      </c>
      <c r="C58" s="1">
        <v>3.8425925925925926E-2</v>
      </c>
      <c r="D58" s="54">
        <f t="shared" si="4"/>
        <v>53.933333333333337</v>
      </c>
      <c r="E58" s="1">
        <f t="shared" si="3"/>
        <v>1.2731481481481621E-4</v>
      </c>
      <c r="F58" s="56" t="s">
        <v>301</v>
      </c>
      <c r="G58" s="43">
        <v>9</v>
      </c>
      <c r="I58" s="53" t="str">
        <f>CONCATENATE(F58,",",FIXED((((G58-3)/7)*('Power Setup'!$D$8-'Power Setup'!$D$6))+'Power Setup'!$D$6,0,TRUE))</f>
        <v>00:11,339</v>
      </c>
    </row>
    <row r="59" spans="2:9" x14ac:dyDescent="0.35">
      <c r="B59" s="45" t="s">
        <v>7</v>
      </c>
      <c r="C59" s="1">
        <v>3.8553240740740742E-2</v>
      </c>
      <c r="D59" s="54">
        <f t="shared" si="4"/>
        <v>54.116666666666667</v>
      </c>
      <c r="E59" s="1">
        <f t="shared" si="3"/>
        <v>3.2407407407407385E-4</v>
      </c>
      <c r="F59" s="56" t="s">
        <v>299</v>
      </c>
      <c r="G59" s="43">
        <v>8</v>
      </c>
      <c r="I59" s="53" t="str">
        <f>CONCATENATE(F59,",",FIXED((((G59-3)/7)*('Power Setup'!$D$8-'Power Setup'!$D$6))+'Power Setup'!$D$6,0,TRUE))</f>
        <v>00:28,304</v>
      </c>
    </row>
    <row r="60" spans="2:9" x14ac:dyDescent="0.35">
      <c r="B60" s="45" t="s">
        <v>59</v>
      </c>
      <c r="C60" s="1">
        <v>3.8877314814814816E-2</v>
      </c>
      <c r="D60" s="54">
        <f t="shared" si="4"/>
        <v>54.583333333333336</v>
      </c>
      <c r="E60" s="1">
        <f t="shared" si="3"/>
        <v>1.5046296296296335E-4</v>
      </c>
      <c r="F60" s="56" t="s">
        <v>257</v>
      </c>
      <c r="G60" s="43">
        <v>8.5</v>
      </c>
      <c r="I60" s="53" t="str">
        <f>CONCATENATE(F60,",",FIXED((((G60-3)/7)*('Power Setup'!$D$8-'Power Setup'!$D$6))+'Power Setup'!$D$6,0,TRUE))</f>
        <v>00:13,321</v>
      </c>
    </row>
    <row r="61" spans="2:9" x14ac:dyDescent="0.35">
      <c r="B61" s="45" t="s">
        <v>4</v>
      </c>
      <c r="C61" s="1">
        <v>3.9027777777777779E-2</v>
      </c>
      <c r="D61" s="54">
        <f t="shared" si="4"/>
        <v>54.800000000000004</v>
      </c>
      <c r="E61" s="1">
        <f t="shared" si="3"/>
        <v>1.8518518518518406E-4</v>
      </c>
      <c r="F61" s="56" t="s">
        <v>255</v>
      </c>
      <c r="G61" s="43">
        <v>9</v>
      </c>
      <c r="I61" s="53" t="str">
        <f>CONCATENATE(F61,",",FIXED((((G61-3)/7)*('Power Setup'!$D$8-'Power Setup'!$D$6))+'Power Setup'!$D$6,0,TRUE))</f>
        <v>00:16,339</v>
      </c>
    </row>
    <row r="62" spans="2:9" x14ac:dyDescent="0.35">
      <c r="B62" s="45" t="s">
        <v>7</v>
      </c>
      <c r="C62" s="1">
        <v>3.9212962962962963E-2</v>
      </c>
      <c r="D62" s="54">
        <f t="shared" ref="D62:D69" si="5">(C62-$C$13)*1440</f>
        <v>55.06666666666667</v>
      </c>
      <c r="E62" s="1">
        <f t="shared" si="3"/>
        <v>1.1574074074074264E-4</v>
      </c>
      <c r="F62" s="56" t="s">
        <v>318</v>
      </c>
      <c r="G62" s="43">
        <v>8</v>
      </c>
      <c r="I62" s="53" t="str">
        <f>CONCATENATE(F62,",",FIXED((((G62-3)/7)*('Power Setup'!$D$8-'Power Setup'!$D$6))+'Power Setup'!$D$6,0,TRUE))</f>
        <v>00:10,304</v>
      </c>
    </row>
    <row r="63" spans="2:9" x14ac:dyDescent="0.35">
      <c r="B63" s="45" t="s">
        <v>4</v>
      </c>
      <c r="C63" s="1">
        <v>3.9328703703703706E-2</v>
      </c>
      <c r="D63" s="54">
        <f t="shared" si="5"/>
        <v>55.233333333333334</v>
      </c>
      <c r="E63" s="1">
        <f t="shared" si="3"/>
        <v>1.7361111111111049E-4</v>
      </c>
      <c r="F63" s="56" t="s">
        <v>259</v>
      </c>
      <c r="G63" s="43">
        <v>9</v>
      </c>
      <c r="I63" s="53" t="str">
        <f>CONCATENATE(F63,",",FIXED((((G63-3)/7)*('Power Setup'!$D$8-'Power Setup'!$D$6))+'Power Setup'!$D$6,0,TRUE))</f>
        <v>00:15,339</v>
      </c>
    </row>
    <row r="64" spans="2:9" x14ac:dyDescent="0.35">
      <c r="B64" s="45" t="s">
        <v>7</v>
      </c>
      <c r="C64" s="1">
        <v>3.9502314814814816E-2</v>
      </c>
      <c r="D64" s="54">
        <f t="shared" si="5"/>
        <v>55.483333333333334</v>
      </c>
      <c r="E64" s="1">
        <f t="shared" si="3"/>
        <v>1.8518518518518406E-4</v>
      </c>
      <c r="F64" s="56" t="s">
        <v>255</v>
      </c>
      <c r="G64" s="43">
        <v>8</v>
      </c>
      <c r="I64" s="53" t="str">
        <f>CONCATENATE(F64,",",FIXED((((G64-3)/7)*('Power Setup'!$D$8-'Power Setup'!$D$6))+'Power Setup'!$D$6,0,TRUE))</f>
        <v>00:16,304</v>
      </c>
    </row>
    <row r="65" spans="2:9" x14ac:dyDescent="0.35">
      <c r="B65" s="45" t="s">
        <v>8</v>
      </c>
      <c r="C65" s="1">
        <v>3.9687500000000001E-2</v>
      </c>
      <c r="D65" s="54">
        <f t="shared" si="5"/>
        <v>55.75</v>
      </c>
      <c r="E65" s="1">
        <f t="shared" si="3"/>
        <v>1.0416666666666213E-4</v>
      </c>
      <c r="F65" s="56" t="s">
        <v>319</v>
      </c>
      <c r="G65" s="43">
        <v>8.5</v>
      </c>
      <c r="I65" s="53" t="str">
        <f>CONCATENATE(F65,",",FIXED((((G65-3)/7)*('Power Setup'!$D$8-'Power Setup'!$D$6))+'Power Setup'!$D$6,0,TRUE))</f>
        <v>00:09,321</v>
      </c>
    </row>
    <row r="66" spans="2:9" x14ac:dyDescent="0.35">
      <c r="B66" s="45" t="s">
        <v>7</v>
      </c>
      <c r="C66" s="1">
        <v>3.9791666666666663E-2</v>
      </c>
      <c r="D66" s="54">
        <f t="shared" si="5"/>
        <v>55.9</v>
      </c>
      <c r="E66" s="1">
        <f t="shared" si="3"/>
        <v>7.407407407407432E-4</v>
      </c>
      <c r="F66" s="56" t="s">
        <v>266</v>
      </c>
      <c r="G66" s="43">
        <v>8</v>
      </c>
      <c r="I66" s="53" t="str">
        <f>CONCATENATE(F66,",",FIXED((((G66-3)/7)*('Power Setup'!$D$8-'Power Setup'!$D$6))+'Power Setup'!$D$6,0,TRUE))</f>
        <v>01:04,304</v>
      </c>
    </row>
    <row r="67" spans="2:9" x14ac:dyDescent="0.35">
      <c r="B67" s="45" t="s">
        <v>9</v>
      </c>
      <c r="C67" s="1">
        <v>4.0532407407407406E-2</v>
      </c>
      <c r="D67" s="54">
        <f t="shared" si="5"/>
        <v>56.966666666666669</v>
      </c>
      <c r="E67" s="1">
        <f t="shared" si="3"/>
        <v>2.4305555555555886E-4</v>
      </c>
      <c r="F67" s="56" t="s">
        <v>302</v>
      </c>
      <c r="G67" s="43">
        <v>10</v>
      </c>
      <c r="I67" s="53" t="str">
        <f>CONCATENATE(F67,",",FIXED((((G67-3)/7)*('Power Setup'!$D$8-'Power Setup'!$D$6))+'Power Setup'!$D$6,0,TRUE))</f>
        <v>00:21,375</v>
      </c>
    </row>
    <row r="68" spans="2:9" x14ac:dyDescent="0.35">
      <c r="B68" s="45" t="s">
        <v>13</v>
      </c>
      <c r="C68" s="1">
        <v>4.0775462962962965E-2</v>
      </c>
      <c r="D68" s="54">
        <f t="shared" si="5"/>
        <v>57.31666666666667</v>
      </c>
      <c r="E68" s="1">
        <f t="shared" si="3"/>
        <v>4.1782407407407324E-3</v>
      </c>
      <c r="F68" s="56" t="s">
        <v>320</v>
      </c>
      <c r="G68" s="43">
        <v>3</v>
      </c>
      <c r="I68" s="62" t="str">
        <f>CONCATENATE(F68,",",FIXED((((G68-3)/7)*('Power Setup'!$D$8-'Power Setup'!$D$6))+'Power Setup'!$D$6,0,TRUE))</f>
        <v>06:01,125</v>
      </c>
    </row>
    <row r="69" spans="2:9" x14ac:dyDescent="0.35">
      <c r="B69" s="45" t="s">
        <v>14</v>
      </c>
      <c r="C69" s="1">
        <v>4.4953703703703697E-2</v>
      </c>
      <c r="D69" s="54">
        <f t="shared" si="5"/>
        <v>63.333333333333321</v>
      </c>
      <c r="E69" s="1"/>
      <c r="F69" s="57"/>
      <c r="G69" s="64"/>
      <c r="H69" s="60"/>
      <c r="I69" s="59"/>
    </row>
    <row r="70" spans="2:9" x14ac:dyDescent="0.35">
      <c r="B70" s="45" t="s">
        <v>284</v>
      </c>
      <c r="E70" s="63">
        <f>SUM(E13:E68)</f>
        <v>4.3981481481481476E-2</v>
      </c>
    </row>
  </sheetData>
  <sheetProtection sheet="1"/>
  <mergeCells count="3">
    <mergeCell ref="B9:C9"/>
    <mergeCell ref="B10:C10"/>
    <mergeCell ref="I8:I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52"/>
  <sheetViews>
    <sheetView workbookViewId="0">
      <selection activeCell="D9" sqref="D9"/>
    </sheetView>
  </sheetViews>
  <sheetFormatPr defaultRowHeight="14.5" x14ac:dyDescent="0.35"/>
  <cols>
    <col min="1" max="1" width="4.7265625" customWidth="1"/>
    <col min="2" max="2" width="16.7265625" customWidth="1"/>
    <col min="3" max="3" width="12.7265625" customWidth="1"/>
    <col min="4" max="4" width="12.7265625" style="7" bestFit="1" customWidth="1"/>
    <col min="5" max="5" width="13.54296875" style="7" customWidth="1"/>
    <col min="6" max="6" width="12.7265625" style="58" customWidth="1"/>
    <col min="8" max="8" width="4.7265625" customWidth="1"/>
    <col min="9" max="9" width="45.7265625" customWidth="1"/>
  </cols>
  <sheetData>
    <row r="2" spans="2:9" ht="18.5" x14ac:dyDescent="0.45">
      <c r="B2" s="3" t="s">
        <v>16</v>
      </c>
      <c r="C2" s="3"/>
    </row>
    <row r="3" spans="2:9" x14ac:dyDescent="0.35">
      <c r="B3" s="34" t="s">
        <v>29</v>
      </c>
    </row>
    <row r="5" spans="2:9" x14ac:dyDescent="0.35">
      <c r="B5" s="34" t="s">
        <v>445</v>
      </c>
    </row>
    <row r="6" spans="2:9" x14ac:dyDescent="0.35">
      <c r="B6" s="34" t="s">
        <v>143</v>
      </c>
    </row>
    <row r="7" spans="2:9" x14ac:dyDescent="0.35">
      <c r="I7" s="8" t="s">
        <v>224</v>
      </c>
    </row>
    <row r="8" spans="2:9" x14ac:dyDescent="0.35">
      <c r="I8" s="84" t="s">
        <v>444</v>
      </c>
    </row>
    <row r="9" spans="2:9" x14ac:dyDescent="0.35">
      <c r="B9" s="80" t="s">
        <v>163</v>
      </c>
      <c r="C9" s="81"/>
      <c r="D9" s="55">
        <v>6.7129629629629625E-4</v>
      </c>
      <c r="I9" s="85"/>
    </row>
    <row r="10" spans="2:9" x14ac:dyDescent="0.35">
      <c r="B10" s="82" t="s">
        <v>383</v>
      </c>
      <c r="C10" s="83"/>
      <c r="D10" s="68">
        <v>9.2592592592592588E-5</v>
      </c>
      <c r="I10" s="85"/>
    </row>
    <row r="11" spans="2:9" x14ac:dyDescent="0.35">
      <c r="I11" s="85"/>
    </row>
    <row r="12" spans="2:9" ht="45.75" customHeight="1" x14ac:dyDescent="0.35">
      <c r="B12" s="8" t="s">
        <v>1</v>
      </c>
      <c r="C12" s="33" t="s">
        <v>47</v>
      </c>
      <c r="D12" s="33" t="s">
        <v>48</v>
      </c>
      <c r="E12" s="33" t="s">
        <v>261</v>
      </c>
      <c r="F12" s="33" t="s">
        <v>262</v>
      </c>
      <c r="G12" s="8" t="s">
        <v>17</v>
      </c>
      <c r="I12" s="86"/>
    </row>
    <row r="13" spans="2:9" x14ac:dyDescent="0.35">
      <c r="B13" s="46" t="s">
        <v>0</v>
      </c>
      <c r="C13" s="1">
        <f>D9+D10</f>
        <v>7.6388888888888882E-4</v>
      </c>
      <c r="D13" s="54">
        <v>0</v>
      </c>
      <c r="E13" s="1">
        <f t="shared" ref="E13:E50" si="0">C14-C13</f>
        <v>1.8634259259259261E-3</v>
      </c>
      <c r="F13" s="67" t="s">
        <v>381</v>
      </c>
      <c r="G13" s="37">
        <v>4</v>
      </c>
      <c r="I13" s="61" t="str">
        <f>CONCATENATE(F13,",",FIXED((((G13-3)/7)*('Power Setup'!$D$8-'Power Setup'!$D$6))+'Power Setup'!$D$6,0,TRUE))</f>
        <v>02:41,161</v>
      </c>
    </row>
    <row r="14" spans="2:9" x14ac:dyDescent="0.35">
      <c r="B14" s="46" t="s">
        <v>2</v>
      </c>
      <c r="C14" s="1">
        <v>2.627314814814815E-3</v>
      </c>
      <c r="D14" s="54">
        <f>(C14-$C$13)*1440</f>
        <v>2.6833333333333336</v>
      </c>
      <c r="E14" s="1">
        <f t="shared" si="0"/>
        <v>1.9560185185185184E-3</v>
      </c>
      <c r="F14" s="56" t="s">
        <v>220</v>
      </c>
      <c r="G14" s="37">
        <v>5</v>
      </c>
      <c r="I14" s="53" t="str">
        <f>CONCATENATE(F14,",",FIXED((((G14-3)/7)*('Power Setup'!$D$8-'Power Setup'!$D$6))+'Power Setup'!$D$6,0,TRUE))</f>
        <v>02:49,196</v>
      </c>
    </row>
    <row r="15" spans="2:9" x14ac:dyDescent="0.35">
      <c r="B15" s="46" t="s">
        <v>3</v>
      </c>
      <c r="C15" s="1">
        <v>4.5833333333333334E-3</v>
      </c>
      <c r="D15" s="54">
        <f>(C15-$C$13)*1440</f>
        <v>5.5</v>
      </c>
      <c r="E15" s="1">
        <f t="shared" si="0"/>
        <v>7.638888888888886E-4</v>
      </c>
      <c r="F15" s="56" t="s">
        <v>215</v>
      </c>
      <c r="G15" s="37">
        <v>5.5</v>
      </c>
      <c r="I15" s="53" t="str">
        <f>CONCATENATE(F15,",",FIXED((((G15-3)/7)*('Power Setup'!$D$8-'Power Setup'!$D$6))+'Power Setup'!$D$6,0,TRUE))</f>
        <v>01:06,214</v>
      </c>
    </row>
    <row r="16" spans="2:9" x14ac:dyDescent="0.35">
      <c r="B16" s="45"/>
      <c r="C16" s="1">
        <v>5.347222222222222E-3</v>
      </c>
      <c r="D16" s="54">
        <f t="shared" ref="D16:D47" si="1">(C16-$C$13)*1440</f>
        <v>6.6</v>
      </c>
      <c r="E16" s="1">
        <f t="shared" si="0"/>
        <v>9.8379629629629772E-4</v>
      </c>
      <c r="F16" s="56" t="s">
        <v>321</v>
      </c>
      <c r="G16" s="37">
        <v>6</v>
      </c>
      <c r="I16" s="53" t="str">
        <f>CONCATENATE(F16,",",FIXED((((G16-3)/7)*('Power Setup'!$D$8-'Power Setup'!$D$6))+'Power Setup'!$D$6,0,TRUE))</f>
        <v>01:25,232</v>
      </c>
    </row>
    <row r="17" spans="2:9" x14ac:dyDescent="0.35">
      <c r="B17" s="45"/>
      <c r="C17" s="1">
        <v>6.3310185185185197E-3</v>
      </c>
      <c r="D17" s="54">
        <f t="shared" si="1"/>
        <v>8.0166666666666693</v>
      </c>
      <c r="E17" s="1">
        <f t="shared" si="0"/>
        <v>6.1342592592592438E-4</v>
      </c>
      <c r="F17" s="56" t="s">
        <v>242</v>
      </c>
      <c r="G17" s="37">
        <v>6.5</v>
      </c>
      <c r="I17" s="53" t="str">
        <f>CONCATENATE(F17,",",FIXED((((G17-3)/7)*('Power Setup'!$D$8-'Power Setup'!$D$6))+'Power Setup'!$D$6,0,TRUE))</f>
        <v>00:53,250</v>
      </c>
    </row>
    <row r="18" spans="2:9" x14ac:dyDescent="0.35">
      <c r="B18" s="45" t="s">
        <v>26</v>
      </c>
      <c r="C18" s="1">
        <v>6.9444444444444441E-3</v>
      </c>
      <c r="D18" s="54">
        <f t="shared" si="1"/>
        <v>8.9</v>
      </c>
      <c r="E18" s="1">
        <f t="shared" si="0"/>
        <v>3.4722222222222186E-4</v>
      </c>
      <c r="F18" s="56" t="s">
        <v>227</v>
      </c>
      <c r="G18" s="37">
        <v>9</v>
      </c>
      <c r="I18" s="53" t="str">
        <f>CONCATENATE(F18,",",FIXED((((G18-3)/7)*('Power Setup'!$D$8-'Power Setup'!$D$6))+'Power Setup'!$D$6,0,TRUE))</f>
        <v>00:30,339</v>
      </c>
    </row>
    <row r="19" spans="2:9" x14ac:dyDescent="0.35">
      <c r="B19" s="45" t="s">
        <v>5</v>
      </c>
      <c r="C19" s="1">
        <v>7.2916666666666659E-3</v>
      </c>
      <c r="D19" s="54">
        <f t="shared" si="1"/>
        <v>9.3999999999999986</v>
      </c>
      <c r="E19" s="1">
        <f t="shared" si="0"/>
        <v>3.6689814814814823E-3</v>
      </c>
      <c r="F19" s="56" t="s">
        <v>322</v>
      </c>
      <c r="G19" s="37">
        <v>7</v>
      </c>
      <c r="I19" s="53" t="str">
        <f>CONCATENATE(F19,",",FIXED((((G19-3)/7)*('Power Setup'!$D$8-'Power Setup'!$D$6))+'Power Setup'!$D$6,0,TRUE))</f>
        <v>05:17,268</v>
      </c>
    </row>
    <row r="20" spans="2:9" x14ac:dyDescent="0.35">
      <c r="B20" s="45" t="s">
        <v>6</v>
      </c>
      <c r="C20" s="1">
        <v>1.0960648148148148E-2</v>
      </c>
      <c r="D20" s="54">
        <f t="shared" si="1"/>
        <v>14.683333333333334</v>
      </c>
      <c r="E20" s="1">
        <f t="shared" si="0"/>
        <v>1.967592592592592E-3</v>
      </c>
      <c r="F20" s="56" t="s">
        <v>323</v>
      </c>
      <c r="G20" s="37">
        <v>4</v>
      </c>
      <c r="I20" s="53" t="str">
        <f>CONCATENATE(F20,",",FIXED((((G20-3)/7)*('Power Setup'!$D$8-'Power Setup'!$D$6))+'Power Setup'!$D$6,0,TRUE))</f>
        <v>02:50,161</v>
      </c>
    </row>
    <row r="21" spans="2:9" x14ac:dyDescent="0.35">
      <c r="B21" s="45" t="s">
        <v>7</v>
      </c>
      <c r="C21" s="1">
        <v>1.292824074074074E-2</v>
      </c>
      <c r="D21" s="54">
        <f t="shared" si="1"/>
        <v>17.516666666666666</v>
      </c>
      <c r="E21" s="1">
        <f t="shared" si="0"/>
        <v>3.1365740740740729E-3</v>
      </c>
      <c r="F21" s="56" t="s">
        <v>324</v>
      </c>
      <c r="G21" s="37">
        <v>7</v>
      </c>
      <c r="I21" s="53" t="str">
        <f>CONCATENATE(F21,",",FIXED((((G21-3)/7)*('Power Setup'!$D$8-'Power Setup'!$D$6))+'Power Setup'!$D$6,0,TRUE))</f>
        <v>04:31,268</v>
      </c>
    </row>
    <row r="22" spans="2:9" x14ac:dyDescent="0.35">
      <c r="B22" s="45" t="s">
        <v>8</v>
      </c>
      <c r="C22" s="1">
        <v>1.6064814814814813E-2</v>
      </c>
      <c r="D22" s="54">
        <f t="shared" si="1"/>
        <v>22.033333333333331</v>
      </c>
      <c r="E22" s="1">
        <f t="shared" si="0"/>
        <v>3.4722222222222446E-4</v>
      </c>
      <c r="F22" s="56" t="s">
        <v>227</v>
      </c>
      <c r="G22" s="37">
        <v>8</v>
      </c>
      <c r="I22" s="53" t="str">
        <f>CONCATENATE(F22,",",FIXED((((G22-3)/7)*('Power Setup'!$D$8-'Power Setup'!$D$6))+'Power Setup'!$D$6,0,TRUE))</f>
        <v>00:30,304</v>
      </c>
    </row>
    <row r="23" spans="2:9" x14ac:dyDescent="0.35">
      <c r="B23" s="45" t="s">
        <v>7</v>
      </c>
      <c r="C23" s="1">
        <v>1.6412037037037037E-2</v>
      </c>
      <c r="D23" s="54">
        <f t="shared" si="1"/>
        <v>22.533333333333331</v>
      </c>
      <c r="E23" s="1">
        <f t="shared" si="0"/>
        <v>9.8379629629629858E-4</v>
      </c>
      <c r="F23" s="56" t="s">
        <v>321</v>
      </c>
      <c r="G23" s="37">
        <v>7</v>
      </c>
      <c r="I23" s="53" t="str">
        <f>CONCATENATE(F23,",",FIXED((((G23-3)/7)*('Power Setup'!$D$8-'Power Setup'!$D$6))+'Power Setup'!$D$6,0,TRUE))</f>
        <v>01:25,268</v>
      </c>
    </row>
    <row r="24" spans="2:9" x14ac:dyDescent="0.35">
      <c r="B24" s="45"/>
      <c r="C24" s="1">
        <v>1.7395833333333336E-2</v>
      </c>
      <c r="D24" s="54">
        <f t="shared" si="1"/>
        <v>23.950000000000003</v>
      </c>
      <c r="E24" s="1">
        <f t="shared" si="0"/>
        <v>3.5879629629629456E-4</v>
      </c>
      <c r="F24" s="56" t="s">
        <v>229</v>
      </c>
      <c r="G24" s="37">
        <v>7.5</v>
      </c>
      <c r="I24" s="53" t="str">
        <f>CONCATENATE(F24,",",FIXED((((G24-3)/7)*('Power Setup'!$D$8-'Power Setup'!$D$6))+'Power Setup'!$D$6,0,TRUE))</f>
        <v>00:31,286</v>
      </c>
    </row>
    <row r="25" spans="2:9" x14ac:dyDescent="0.35">
      <c r="B25" s="45"/>
      <c r="C25" s="1">
        <v>1.7754629629629631E-2</v>
      </c>
      <c r="D25" s="54">
        <f t="shared" si="1"/>
        <v>24.466666666666665</v>
      </c>
      <c r="E25" s="1">
        <f t="shared" si="0"/>
        <v>4.2824074074073945E-4</v>
      </c>
      <c r="F25" s="56" t="s">
        <v>243</v>
      </c>
      <c r="G25" s="37">
        <v>8</v>
      </c>
      <c r="I25" s="53" t="str">
        <f>CONCATENATE(F25,",",FIXED((((G25-3)/7)*('Power Setup'!$D$8-'Power Setup'!$D$6))+'Power Setup'!$D$6,0,TRUE))</f>
        <v>00:37,304</v>
      </c>
    </row>
    <row r="26" spans="2:9" x14ac:dyDescent="0.35">
      <c r="B26" s="45"/>
      <c r="C26" s="1">
        <v>1.818287037037037E-2</v>
      </c>
      <c r="D26" s="54">
        <f t="shared" si="1"/>
        <v>25.083333333333332</v>
      </c>
      <c r="E26" s="1">
        <f t="shared" si="0"/>
        <v>2.2222222222222227E-3</v>
      </c>
      <c r="F26" s="56" t="s">
        <v>325</v>
      </c>
      <c r="G26" s="37">
        <v>7</v>
      </c>
      <c r="I26" s="53" t="str">
        <f>CONCATENATE(F26,",",FIXED((((G26-3)/7)*('Power Setup'!$D$8-'Power Setup'!$D$6))+'Power Setup'!$D$6,0,TRUE))</f>
        <v>03:12,268</v>
      </c>
    </row>
    <row r="27" spans="2:9" x14ac:dyDescent="0.35">
      <c r="B27" s="45"/>
      <c r="C27" s="1">
        <v>2.0405092592592593E-2</v>
      </c>
      <c r="D27" s="54">
        <f t="shared" si="1"/>
        <v>28.283333333333331</v>
      </c>
      <c r="E27" s="1">
        <f t="shared" si="0"/>
        <v>1.2731481481481448E-3</v>
      </c>
      <c r="F27" s="56" t="s">
        <v>311</v>
      </c>
      <c r="G27" s="37">
        <v>8</v>
      </c>
      <c r="I27" s="53" t="str">
        <f>CONCATENATE(F27,",",FIXED((((G27-3)/7)*('Power Setup'!$D$8-'Power Setup'!$D$6))+'Power Setup'!$D$6,0,TRUE))</f>
        <v>01:50,304</v>
      </c>
    </row>
    <row r="28" spans="2:9" x14ac:dyDescent="0.35">
      <c r="B28" s="45"/>
      <c r="C28" s="1">
        <v>2.1678240740740738E-2</v>
      </c>
      <c r="D28" s="54">
        <f t="shared" si="1"/>
        <v>30.11666666666666</v>
      </c>
      <c r="E28" s="1">
        <f t="shared" si="0"/>
        <v>6.0185185185185341E-4</v>
      </c>
      <c r="F28" s="56" t="s">
        <v>289</v>
      </c>
      <c r="G28" s="37">
        <v>8.5</v>
      </c>
      <c r="I28" s="53" t="str">
        <f>CONCATENATE(F28,",",FIXED((((G28-3)/7)*('Power Setup'!$D$8-'Power Setup'!$D$6))+'Power Setup'!$D$6,0,TRUE))</f>
        <v>00:52,321</v>
      </c>
    </row>
    <row r="29" spans="2:9" x14ac:dyDescent="0.35">
      <c r="B29" s="45"/>
      <c r="C29" s="1">
        <v>2.2280092592592591E-2</v>
      </c>
      <c r="D29" s="54">
        <f t="shared" si="1"/>
        <v>30.983333333333327</v>
      </c>
      <c r="E29" s="1">
        <f t="shared" si="0"/>
        <v>1.840277777777781E-3</v>
      </c>
      <c r="F29" s="56" t="s">
        <v>326</v>
      </c>
      <c r="G29" s="37">
        <v>7.5</v>
      </c>
      <c r="I29" s="53" t="str">
        <f>CONCATENATE(F29,",",FIXED((((G29-3)/7)*('Power Setup'!$D$8-'Power Setup'!$D$6))+'Power Setup'!$D$6,0,TRUE))</f>
        <v>02:39,286</v>
      </c>
    </row>
    <row r="30" spans="2:9" x14ac:dyDescent="0.35">
      <c r="B30" s="45" t="s">
        <v>9</v>
      </c>
      <c r="C30" s="1">
        <v>2.4120370370370372E-2</v>
      </c>
      <c r="D30" s="54">
        <f t="shared" si="1"/>
        <v>33.633333333333333</v>
      </c>
      <c r="E30" s="1">
        <f t="shared" si="0"/>
        <v>1.1574074074073917E-4</v>
      </c>
      <c r="F30" s="56" t="s">
        <v>318</v>
      </c>
      <c r="G30" s="37">
        <v>10</v>
      </c>
      <c r="I30" s="53" t="str">
        <f>CONCATENATE(F30,",",FIXED((((G30-3)/7)*('Power Setup'!$D$8-'Power Setup'!$D$6))+'Power Setup'!$D$6,0,TRUE))</f>
        <v>00:10,375</v>
      </c>
    </row>
    <row r="31" spans="2:9" x14ac:dyDescent="0.35">
      <c r="B31" s="45" t="s">
        <v>7</v>
      </c>
      <c r="C31" s="1">
        <v>2.4236111111111111E-2</v>
      </c>
      <c r="D31" s="54">
        <f t="shared" si="1"/>
        <v>33.799999999999997</v>
      </c>
      <c r="E31" s="1">
        <f t="shared" si="0"/>
        <v>1.0300925925925929E-3</v>
      </c>
      <c r="F31" s="56" t="s">
        <v>327</v>
      </c>
      <c r="G31" s="37">
        <v>8</v>
      </c>
      <c r="I31" s="53" t="str">
        <f>CONCATENATE(F31,",",FIXED((((G31-3)/7)*('Power Setup'!$D$8-'Power Setup'!$D$6))+'Power Setup'!$D$6,0,TRUE))</f>
        <v>01:29,304</v>
      </c>
    </row>
    <row r="32" spans="2:9" x14ac:dyDescent="0.35">
      <c r="B32" s="45"/>
      <c r="C32" s="1">
        <v>2.5266203703703704E-2</v>
      </c>
      <c r="D32" s="54">
        <f t="shared" si="1"/>
        <v>35.283333333333331</v>
      </c>
      <c r="E32" s="1">
        <f t="shared" si="0"/>
        <v>1.6782407407407371E-3</v>
      </c>
      <c r="F32" s="56" t="s">
        <v>328</v>
      </c>
      <c r="G32" s="37">
        <v>8.5</v>
      </c>
      <c r="I32" s="53" t="str">
        <f>CONCATENATE(F32,",",FIXED((((G32-3)/7)*('Power Setup'!$D$8-'Power Setup'!$D$6))+'Power Setup'!$D$6,0,TRUE))</f>
        <v>02:25,321</v>
      </c>
    </row>
    <row r="33" spans="2:9" x14ac:dyDescent="0.35">
      <c r="B33" s="45" t="s">
        <v>10</v>
      </c>
      <c r="C33" s="1">
        <v>2.6944444444444441E-2</v>
      </c>
      <c r="D33" s="54">
        <f t="shared" si="1"/>
        <v>37.699999999999996</v>
      </c>
      <c r="E33" s="1">
        <f t="shared" si="0"/>
        <v>4.1435185185185186E-3</v>
      </c>
      <c r="F33" s="56" t="s">
        <v>329</v>
      </c>
      <c r="G33" s="37">
        <v>4</v>
      </c>
      <c r="I33" s="53" t="str">
        <f>CONCATENATE(F33,",",FIXED((((G33-3)/7)*('Power Setup'!$D$8-'Power Setup'!$D$6))+'Power Setup'!$D$6,0,TRUE))</f>
        <v>05:58,161</v>
      </c>
    </row>
    <row r="34" spans="2:9" x14ac:dyDescent="0.35">
      <c r="B34" s="45" t="s">
        <v>26</v>
      </c>
      <c r="C34" s="1">
        <v>3.108796296296296E-2</v>
      </c>
      <c r="D34" s="54">
        <f t="shared" si="1"/>
        <v>43.666666666666657</v>
      </c>
      <c r="E34" s="1">
        <f t="shared" si="0"/>
        <v>2.8935185185184967E-4</v>
      </c>
      <c r="F34" s="56" t="s">
        <v>305</v>
      </c>
      <c r="G34" s="37">
        <v>6.5</v>
      </c>
      <c r="I34" s="53" t="str">
        <f>CONCATENATE(F34,",",FIXED((((G34-3)/7)*('Power Setup'!$D$8-'Power Setup'!$D$6))+'Power Setup'!$D$6,0,TRUE))</f>
        <v>00:25,250</v>
      </c>
    </row>
    <row r="35" spans="2:9" x14ac:dyDescent="0.35">
      <c r="B35" s="45" t="s">
        <v>11</v>
      </c>
      <c r="C35" s="1">
        <v>3.1377314814814809E-2</v>
      </c>
      <c r="D35" s="54">
        <f t="shared" si="1"/>
        <v>44.083333333333321</v>
      </c>
      <c r="E35" s="1">
        <f t="shared" si="0"/>
        <v>4.1666666666666935E-4</v>
      </c>
      <c r="F35" s="56" t="s">
        <v>330</v>
      </c>
      <c r="G35" s="37">
        <v>7</v>
      </c>
      <c r="I35" s="53" t="str">
        <f>CONCATENATE(F35,",",FIXED((((G35-3)/7)*('Power Setup'!$D$8-'Power Setup'!$D$6))+'Power Setup'!$D$6,0,TRUE))</f>
        <v>00:36,268</v>
      </c>
    </row>
    <row r="36" spans="2:9" x14ac:dyDescent="0.35">
      <c r="B36" s="45" t="s">
        <v>27</v>
      </c>
      <c r="C36" s="1">
        <v>3.1793981481481479E-2</v>
      </c>
      <c r="D36" s="54">
        <f t="shared" si="1"/>
        <v>44.68333333333333</v>
      </c>
      <c r="E36" s="1">
        <f t="shared" si="0"/>
        <v>1.597222222222229E-3</v>
      </c>
      <c r="F36" s="56" t="s">
        <v>331</v>
      </c>
      <c r="G36" s="37">
        <v>6.5</v>
      </c>
      <c r="I36" s="53" t="str">
        <f>CONCATENATE(F36,",",FIXED((((G36-3)/7)*('Power Setup'!$D$8-'Power Setup'!$D$6))+'Power Setup'!$D$6,0,TRUE))</f>
        <v>02:18,250</v>
      </c>
    </row>
    <row r="37" spans="2:9" x14ac:dyDescent="0.35">
      <c r="B37" s="45" t="s">
        <v>11</v>
      </c>
      <c r="C37" s="1">
        <v>3.3391203703703708E-2</v>
      </c>
      <c r="D37" s="54">
        <f t="shared" si="1"/>
        <v>46.983333333333334</v>
      </c>
      <c r="E37" s="1">
        <f t="shared" si="0"/>
        <v>2.4305555555555192E-4</v>
      </c>
      <c r="F37" s="56" t="s">
        <v>302</v>
      </c>
      <c r="G37" s="37">
        <v>7</v>
      </c>
      <c r="I37" s="53" t="str">
        <f>CONCATENATE(F37,",",FIXED((((G37-3)/7)*('Power Setup'!$D$8-'Power Setup'!$D$6))+'Power Setup'!$D$6,0,TRUE))</f>
        <v>00:21,268</v>
      </c>
    </row>
    <row r="38" spans="2:9" x14ac:dyDescent="0.35">
      <c r="B38" s="45" t="s">
        <v>27</v>
      </c>
      <c r="C38" s="1">
        <v>3.363425925925926E-2</v>
      </c>
      <c r="D38" s="54">
        <f t="shared" si="1"/>
        <v>47.333333333333329</v>
      </c>
      <c r="E38" s="1">
        <f t="shared" si="0"/>
        <v>1.6666666666666635E-3</v>
      </c>
      <c r="F38" s="56" t="s">
        <v>332</v>
      </c>
      <c r="G38" s="37">
        <v>6.5</v>
      </c>
      <c r="I38" s="53" t="str">
        <f>CONCATENATE(F38,",",FIXED((((G38-3)/7)*('Power Setup'!$D$8-'Power Setup'!$D$6))+'Power Setup'!$D$6,0,TRUE))</f>
        <v>02:24,250</v>
      </c>
    </row>
    <row r="39" spans="2:9" x14ac:dyDescent="0.35">
      <c r="B39" s="45" t="s">
        <v>3</v>
      </c>
      <c r="C39" s="1">
        <v>3.5300925925925923E-2</v>
      </c>
      <c r="D39" s="54">
        <f t="shared" si="1"/>
        <v>49.733333333333327</v>
      </c>
      <c r="E39" s="1">
        <f t="shared" si="0"/>
        <v>5.7870370370370627E-4</v>
      </c>
      <c r="F39" s="56" t="s">
        <v>254</v>
      </c>
      <c r="G39" s="37">
        <v>6.5</v>
      </c>
      <c r="I39" s="53" t="str">
        <f>CONCATENATE(F39,",",FIXED((((G39-3)/7)*('Power Setup'!$D$8-'Power Setup'!$D$6))+'Power Setup'!$D$6,0,TRUE))</f>
        <v>00:50,250</v>
      </c>
    </row>
    <row r="40" spans="2:9" x14ac:dyDescent="0.35">
      <c r="B40" s="45" t="s">
        <v>4</v>
      </c>
      <c r="C40" s="1">
        <v>3.5879629629629629E-2</v>
      </c>
      <c r="D40" s="54">
        <f t="shared" si="1"/>
        <v>50.566666666666663</v>
      </c>
      <c r="E40" s="1">
        <f t="shared" si="0"/>
        <v>1.1574074074074264E-4</v>
      </c>
      <c r="F40" s="56" t="s">
        <v>318</v>
      </c>
      <c r="G40" s="37">
        <v>9</v>
      </c>
      <c r="I40" s="53" t="str">
        <f>CONCATENATE(F40,",",FIXED((((G40-3)/7)*('Power Setup'!$D$8-'Power Setup'!$D$6))+'Power Setup'!$D$6,0,TRUE))</f>
        <v>00:10,339</v>
      </c>
    </row>
    <row r="41" spans="2:9" x14ac:dyDescent="0.35">
      <c r="B41" s="45" t="s">
        <v>3</v>
      </c>
      <c r="C41" s="1">
        <v>3.5995370370370372E-2</v>
      </c>
      <c r="D41" s="54">
        <f t="shared" si="1"/>
        <v>50.733333333333334</v>
      </c>
      <c r="E41" s="1">
        <f t="shared" si="0"/>
        <v>4.8611111111111077E-4</v>
      </c>
      <c r="F41" s="56" t="s">
        <v>333</v>
      </c>
      <c r="G41" s="37">
        <v>6.5</v>
      </c>
      <c r="I41" s="53" t="str">
        <f>CONCATENATE(F41,",",FIXED((((G41-3)/7)*('Power Setup'!$D$8-'Power Setup'!$D$6))+'Power Setup'!$D$6,0,TRUE))</f>
        <v>00:42,250</v>
      </c>
    </row>
    <row r="42" spans="2:9" x14ac:dyDescent="0.35">
      <c r="B42" s="45" t="s">
        <v>4</v>
      </c>
      <c r="C42" s="1">
        <v>3.6481481481481483E-2</v>
      </c>
      <c r="D42" s="54">
        <f t="shared" si="1"/>
        <v>51.43333333333333</v>
      </c>
      <c r="E42" s="1">
        <f t="shared" si="0"/>
        <v>2.3148148148147835E-4</v>
      </c>
      <c r="F42" s="56" t="s">
        <v>314</v>
      </c>
      <c r="G42" s="37">
        <v>9</v>
      </c>
      <c r="I42" s="53" t="str">
        <f>CONCATENATE(F42,",",FIXED((((G42-3)/7)*('Power Setup'!$D$8-'Power Setup'!$D$6))+'Power Setup'!$D$6,0,TRUE))</f>
        <v>00:20,339</v>
      </c>
    </row>
    <row r="43" spans="2:9" x14ac:dyDescent="0.35">
      <c r="B43" s="45" t="s">
        <v>3</v>
      </c>
      <c r="C43" s="1">
        <v>3.6712962962962961E-2</v>
      </c>
      <c r="D43" s="54">
        <f t="shared" si="1"/>
        <v>51.766666666666659</v>
      </c>
      <c r="E43" s="1">
        <f t="shared" si="0"/>
        <v>3.819444444444417E-4</v>
      </c>
      <c r="F43" s="56" t="s">
        <v>298</v>
      </c>
      <c r="G43" s="37">
        <v>6.5</v>
      </c>
      <c r="I43" s="53" t="str">
        <f>CONCATENATE(F43,",",FIXED((((G43-3)/7)*('Power Setup'!$D$8-'Power Setup'!$D$6))+'Power Setup'!$D$6,0,TRUE))</f>
        <v>00:33,250</v>
      </c>
    </row>
    <row r="44" spans="2:9" x14ac:dyDescent="0.35">
      <c r="B44" s="45" t="s">
        <v>4</v>
      </c>
      <c r="C44" s="1">
        <v>3.7094907407407403E-2</v>
      </c>
      <c r="D44" s="54">
        <f t="shared" si="1"/>
        <v>52.316666666666656</v>
      </c>
      <c r="E44" s="1">
        <f t="shared" si="0"/>
        <v>3.4722222222222099E-4</v>
      </c>
      <c r="F44" s="56" t="s">
        <v>227</v>
      </c>
      <c r="G44" s="37">
        <v>9</v>
      </c>
      <c r="I44" s="53" t="str">
        <f>CONCATENATE(F44,",",FIXED((((G44-3)/7)*('Power Setup'!$D$8-'Power Setup'!$D$6))+'Power Setup'!$D$6,0,TRUE))</f>
        <v>00:30,339</v>
      </c>
    </row>
    <row r="45" spans="2:9" x14ac:dyDescent="0.35">
      <c r="B45" s="45" t="s">
        <v>3</v>
      </c>
      <c r="C45" s="1">
        <v>3.7442129629629624E-2</v>
      </c>
      <c r="D45" s="54">
        <f t="shared" si="1"/>
        <v>52.816666666666656</v>
      </c>
      <c r="E45" s="1">
        <f t="shared" si="0"/>
        <v>2.5462962962963243E-4</v>
      </c>
      <c r="F45" s="56" t="s">
        <v>294</v>
      </c>
      <c r="G45" s="37">
        <v>6.5</v>
      </c>
      <c r="I45" s="53" t="str">
        <f>CONCATENATE(F45,",",FIXED((((G45-3)/7)*('Power Setup'!$D$8-'Power Setup'!$D$6))+'Power Setup'!$D$6,0,TRUE))</f>
        <v>00:22,250</v>
      </c>
    </row>
    <row r="46" spans="2:9" x14ac:dyDescent="0.35">
      <c r="B46" s="45" t="s">
        <v>4</v>
      </c>
      <c r="C46" s="1">
        <v>3.7696759259259256E-2</v>
      </c>
      <c r="D46" s="54">
        <f t="shared" si="1"/>
        <v>53.18333333333333</v>
      </c>
      <c r="E46" s="1">
        <f t="shared" si="0"/>
        <v>4.6296296296297057E-4</v>
      </c>
      <c r="F46" s="56" t="s">
        <v>285</v>
      </c>
      <c r="G46" s="37">
        <v>9</v>
      </c>
      <c r="I46" s="53" t="str">
        <f>CONCATENATE(F46,",",FIXED((((G46-3)/7)*('Power Setup'!$D$8-'Power Setup'!$D$6))+'Power Setup'!$D$6,0,TRUE))</f>
        <v>00:40,339</v>
      </c>
    </row>
    <row r="47" spans="2:9" x14ac:dyDescent="0.35">
      <c r="B47" s="45" t="s">
        <v>3</v>
      </c>
      <c r="C47" s="1">
        <v>3.8159722222222227E-2</v>
      </c>
      <c r="D47" s="54">
        <f t="shared" si="1"/>
        <v>53.85</v>
      </c>
      <c r="E47" s="1">
        <f t="shared" si="0"/>
        <v>1.2731481481480927E-4</v>
      </c>
      <c r="F47" s="56" t="s">
        <v>301</v>
      </c>
      <c r="G47" s="37">
        <v>6.5</v>
      </c>
      <c r="I47" s="53" t="str">
        <f>CONCATENATE(F47,",",FIXED((((G47-3)/7)*('Power Setup'!$D$8-'Power Setup'!$D$6))+'Power Setup'!$D$6,0,TRUE))</f>
        <v>00:11,250</v>
      </c>
    </row>
    <row r="48" spans="2:9" x14ac:dyDescent="0.35">
      <c r="B48" s="45" t="s">
        <v>4</v>
      </c>
      <c r="C48" s="1">
        <v>3.8287037037037036E-2</v>
      </c>
      <c r="D48" s="54">
        <f>(C48-$C$13)*1440</f>
        <v>54.033333333333331</v>
      </c>
      <c r="E48" s="1">
        <f t="shared" si="0"/>
        <v>6.0185185185185341E-4</v>
      </c>
      <c r="F48" s="56" t="s">
        <v>289</v>
      </c>
      <c r="G48" s="37">
        <v>9</v>
      </c>
      <c r="I48" s="53" t="str">
        <f>CONCATENATE(F48,",",FIXED((((G48-3)/7)*('Power Setup'!$D$8-'Power Setup'!$D$6))+'Power Setup'!$D$6,0,TRUE))</f>
        <v>00:52,339</v>
      </c>
    </row>
    <row r="49" spans="2:9" x14ac:dyDescent="0.35">
      <c r="B49" s="45" t="s">
        <v>9</v>
      </c>
      <c r="C49" s="1">
        <v>3.888888888888889E-2</v>
      </c>
      <c r="D49" s="54">
        <f>(C49-$C$13)*1440</f>
        <v>54.9</v>
      </c>
      <c r="E49" s="1">
        <f t="shared" si="0"/>
        <v>3.819444444444417E-4</v>
      </c>
      <c r="F49" s="56" t="s">
        <v>298</v>
      </c>
      <c r="G49" s="37">
        <v>9</v>
      </c>
      <c r="I49" s="53" t="str">
        <f>CONCATENATE(F49,",",FIXED((((G49-3)/7)*('Power Setup'!$D$8-'Power Setup'!$D$6))+'Power Setup'!$D$6,0,TRUE))</f>
        <v>00:33,339</v>
      </c>
    </row>
    <row r="50" spans="2:9" x14ac:dyDescent="0.35">
      <c r="B50" s="45" t="s">
        <v>28</v>
      </c>
      <c r="C50" s="1">
        <v>3.9270833333333331E-2</v>
      </c>
      <c r="D50" s="54">
        <f>(C50-$C$13)*1440</f>
        <v>55.449999999999996</v>
      </c>
      <c r="E50" s="1">
        <f t="shared" si="0"/>
        <v>3.4374999999999961E-3</v>
      </c>
      <c r="F50" s="56" t="s">
        <v>334</v>
      </c>
      <c r="G50" s="37">
        <v>4</v>
      </c>
      <c r="I50" s="62" t="str">
        <f>CONCATENATE(F50,",",FIXED((((G50-3)/7)*('Power Setup'!$D$8-'Power Setup'!$D$6))+'Power Setup'!$D$6,0,TRUE))</f>
        <v>04:57,161</v>
      </c>
    </row>
    <row r="51" spans="2:9" x14ac:dyDescent="0.35">
      <c r="B51" s="45" t="s">
        <v>14</v>
      </c>
      <c r="C51" s="1">
        <v>4.2708333333333327E-2</v>
      </c>
      <c r="D51" s="54">
        <f>(C51-$C$13)*1440</f>
        <v>60.399999999999991</v>
      </c>
      <c r="E51" s="1"/>
      <c r="F51" s="57"/>
      <c r="G51" s="16"/>
      <c r="H51" s="60"/>
      <c r="I51" s="59"/>
    </row>
    <row r="52" spans="2:9" x14ac:dyDescent="0.35">
      <c r="B52" s="45" t="s">
        <v>284</v>
      </c>
      <c r="E52" s="63">
        <f>SUM(E13:E50)</f>
        <v>4.1944444444444437E-2</v>
      </c>
    </row>
  </sheetData>
  <sheetProtection sheet="1"/>
  <mergeCells count="3">
    <mergeCell ref="B9:C9"/>
    <mergeCell ref="B10:C10"/>
    <mergeCell ref="I8:I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70"/>
  <sheetViews>
    <sheetView workbookViewId="0">
      <selection activeCell="D9" sqref="D9"/>
    </sheetView>
  </sheetViews>
  <sheetFormatPr defaultRowHeight="14.5" x14ac:dyDescent="0.35"/>
  <cols>
    <col min="1" max="1" width="4.7265625" customWidth="1"/>
    <col min="2" max="2" width="16.7265625" customWidth="1"/>
    <col min="3" max="3" width="12.7265625" customWidth="1"/>
    <col min="4" max="4" width="12.7265625" style="7" bestFit="1" customWidth="1"/>
    <col min="5" max="5" width="13.54296875" style="7" customWidth="1"/>
    <col min="6" max="6" width="12.7265625" style="58" customWidth="1"/>
    <col min="7" max="7" width="9.1796875" customWidth="1"/>
    <col min="8" max="8" width="4.7265625" customWidth="1"/>
    <col min="9" max="9" width="45.7265625" customWidth="1"/>
  </cols>
  <sheetData>
    <row r="2" spans="2:9" ht="18.5" x14ac:dyDescent="0.45">
      <c r="B2" s="3" t="s">
        <v>71</v>
      </c>
      <c r="C2" s="3"/>
    </row>
    <row r="3" spans="2:9" x14ac:dyDescent="0.35">
      <c r="B3" s="34" t="s">
        <v>74</v>
      </c>
    </row>
    <row r="5" spans="2:9" x14ac:dyDescent="0.35">
      <c r="B5" s="34" t="s">
        <v>445</v>
      </c>
    </row>
    <row r="6" spans="2:9" x14ac:dyDescent="0.35">
      <c r="B6" s="34" t="s">
        <v>143</v>
      </c>
    </row>
    <row r="7" spans="2:9" x14ac:dyDescent="0.35">
      <c r="I7" s="8" t="s">
        <v>224</v>
      </c>
    </row>
    <row r="8" spans="2:9" x14ac:dyDescent="0.35">
      <c r="I8" s="84" t="s">
        <v>444</v>
      </c>
    </row>
    <row r="9" spans="2:9" x14ac:dyDescent="0.35">
      <c r="B9" s="80" t="s">
        <v>163</v>
      </c>
      <c r="C9" s="81"/>
      <c r="D9" s="55">
        <v>9.2592592592592585E-4</v>
      </c>
      <c r="I9" s="85"/>
    </row>
    <row r="10" spans="2:9" x14ac:dyDescent="0.35">
      <c r="B10" s="82" t="s">
        <v>383</v>
      </c>
      <c r="C10" s="83"/>
      <c r="D10" s="68">
        <v>9.2592592592592588E-5</v>
      </c>
      <c r="I10" s="85"/>
    </row>
    <row r="11" spans="2:9" x14ac:dyDescent="0.35">
      <c r="I11" s="85"/>
    </row>
    <row r="12" spans="2:9" ht="45.75" customHeight="1" x14ac:dyDescent="0.35">
      <c r="B12" s="8" t="s">
        <v>1</v>
      </c>
      <c r="C12" s="33" t="s">
        <v>47</v>
      </c>
      <c r="D12" s="33" t="s">
        <v>48</v>
      </c>
      <c r="E12" s="33" t="s">
        <v>261</v>
      </c>
      <c r="F12" s="33" t="s">
        <v>262</v>
      </c>
      <c r="G12" s="8" t="s">
        <v>17</v>
      </c>
      <c r="I12" s="86"/>
    </row>
    <row r="13" spans="2:9" x14ac:dyDescent="0.35">
      <c r="B13" s="44" t="s">
        <v>0</v>
      </c>
      <c r="C13" s="1">
        <f>D9+D10</f>
        <v>1.0185185185185184E-3</v>
      </c>
      <c r="D13" s="54">
        <v>0</v>
      </c>
      <c r="E13" s="1">
        <f t="shared" ref="E13:E44" si="0">C14-C13</f>
        <v>1.5625000000000001E-3</v>
      </c>
      <c r="F13" s="67" t="s">
        <v>345</v>
      </c>
      <c r="G13" s="42">
        <v>4</v>
      </c>
      <c r="I13" s="61" t="str">
        <f>CONCATENATE(F13,",",FIXED((((G13-3)/7)*('Power Setup'!$D$8-'Power Setup'!$D$6))+'Power Setup'!$D$6,0,TRUE))</f>
        <v>02:15,161</v>
      </c>
    </row>
    <row r="14" spans="2:9" x14ac:dyDescent="0.35">
      <c r="B14" s="44" t="s">
        <v>75</v>
      </c>
      <c r="C14" s="1">
        <v>2.5810185185185185E-3</v>
      </c>
      <c r="D14" s="54">
        <f t="shared" ref="D14:D45" si="1">(C14-$C$13)*1440</f>
        <v>2.25</v>
      </c>
      <c r="E14" s="1">
        <f t="shared" si="0"/>
        <v>4.1319444444444433E-3</v>
      </c>
      <c r="F14" s="56" t="s">
        <v>335</v>
      </c>
      <c r="G14" s="43">
        <v>5</v>
      </c>
      <c r="I14" s="53" t="str">
        <f>CONCATENATE(F14,",",FIXED((((G14-3)/7)*('Power Setup'!$D$8-'Power Setup'!$D$6))+'Power Setup'!$D$6,0,TRUE))</f>
        <v>05:57,196</v>
      </c>
    </row>
    <row r="15" spans="2:9" x14ac:dyDescent="0.35">
      <c r="B15" s="44" t="s">
        <v>76</v>
      </c>
      <c r="C15" s="1">
        <v>6.7129629629629622E-3</v>
      </c>
      <c r="D15" s="54">
        <f t="shared" si="1"/>
        <v>8.1999999999999993</v>
      </c>
      <c r="E15" s="1">
        <f t="shared" si="0"/>
        <v>3.7037037037037073E-4</v>
      </c>
      <c r="F15" s="56" t="s">
        <v>304</v>
      </c>
      <c r="G15" s="43">
        <v>6</v>
      </c>
      <c r="I15" s="53" t="str">
        <f>CONCATENATE(F15,",",FIXED((((G15-3)/7)*('Power Setup'!$D$8-'Power Setup'!$D$6))+'Power Setup'!$D$6,0,TRUE))</f>
        <v>00:32,232</v>
      </c>
    </row>
    <row r="16" spans="2:9" x14ac:dyDescent="0.35">
      <c r="B16" s="44" t="s">
        <v>8</v>
      </c>
      <c r="C16" s="1">
        <v>7.083333333333333E-3</v>
      </c>
      <c r="D16" s="54">
        <f t="shared" si="1"/>
        <v>8.7333333333333325</v>
      </c>
      <c r="E16" s="1">
        <f t="shared" si="0"/>
        <v>3.2407407407407385E-4</v>
      </c>
      <c r="F16" s="56" t="s">
        <v>299</v>
      </c>
      <c r="G16" s="43">
        <v>6.5</v>
      </c>
      <c r="I16" s="53" t="str">
        <f>CONCATENATE(F16,",",FIXED((((G16-3)/7)*('Power Setup'!$D$8-'Power Setup'!$D$6))+'Power Setup'!$D$6,0,TRUE))</f>
        <v>00:28,250</v>
      </c>
    </row>
    <row r="17" spans="2:9" x14ac:dyDescent="0.35">
      <c r="B17" s="44" t="s">
        <v>8</v>
      </c>
      <c r="C17" s="1">
        <v>7.4074074074074068E-3</v>
      </c>
      <c r="D17" s="54">
        <f t="shared" si="1"/>
        <v>9.1999999999999993</v>
      </c>
      <c r="E17" s="1">
        <f t="shared" si="0"/>
        <v>6.8287037037037101E-4</v>
      </c>
      <c r="F17" s="56" t="s">
        <v>270</v>
      </c>
      <c r="G17" s="43">
        <v>7</v>
      </c>
      <c r="I17" s="53" t="str">
        <f>CONCATENATE(F17,",",FIXED((((G17-3)/7)*('Power Setup'!$D$8-'Power Setup'!$D$6))+'Power Setup'!$D$6,0,TRUE))</f>
        <v>00:59,268</v>
      </c>
    </row>
    <row r="18" spans="2:9" x14ac:dyDescent="0.35">
      <c r="B18" s="44" t="s">
        <v>76</v>
      </c>
      <c r="C18" s="1">
        <v>8.0902777777777778E-3</v>
      </c>
      <c r="D18" s="54">
        <f t="shared" si="1"/>
        <v>10.183333333333334</v>
      </c>
      <c r="E18" s="1">
        <f t="shared" si="0"/>
        <v>7.2916666666666616E-4</v>
      </c>
      <c r="F18" s="56" t="s">
        <v>268</v>
      </c>
      <c r="G18" s="43">
        <v>6</v>
      </c>
      <c r="I18" s="53" t="str">
        <f>CONCATENATE(F18,",",FIXED((((G18-3)/7)*('Power Setup'!$D$8-'Power Setup'!$D$6))+'Power Setup'!$D$6,0,TRUE))</f>
        <v>01:03,232</v>
      </c>
    </row>
    <row r="19" spans="2:9" x14ac:dyDescent="0.35">
      <c r="B19" s="44" t="s">
        <v>77</v>
      </c>
      <c r="C19" s="1">
        <v>8.819444444444444E-3</v>
      </c>
      <c r="D19" s="54">
        <f t="shared" si="1"/>
        <v>11.233333333333333</v>
      </c>
      <c r="E19" s="1">
        <f t="shared" si="0"/>
        <v>5.0925925925925965E-4</v>
      </c>
      <c r="F19" s="56" t="s">
        <v>296</v>
      </c>
      <c r="G19" s="43">
        <v>8</v>
      </c>
      <c r="I19" s="53" t="str">
        <f>CONCATENATE(F19,",",FIXED((((G19-3)/7)*('Power Setup'!$D$8-'Power Setup'!$D$6))+'Power Setup'!$D$6,0,TRUE))</f>
        <v>00:44,304</v>
      </c>
    </row>
    <row r="20" spans="2:9" x14ac:dyDescent="0.35">
      <c r="B20" s="44" t="s">
        <v>8</v>
      </c>
      <c r="C20" s="1">
        <v>9.3287037037037036E-3</v>
      </c>
      <c r="D20" s="54">
        <f t="shared" si="1"/>
        <v>11.966666666666665</v>
      </c>
      <c r="E20" s="1">
        <f t="shared" si="0"/>
        <v>1.7361111111111223E-4</v>
      </c>
      <c r="F20" s="56" t="s">
        <v>259</v>
      </c>
      <c r="G20" s="43">
        <v>8.5</v>
      </c>
      <c r="I20" s="53" t="str">
        <f>CONCATENATE(F20,",",FIXED((((G20-3)/7)*('Power Setup'!$D$8-'Power Setup'!$D$6))+'Power Setup'!$D$6,0,TRUE))</f>
        <v>00:15,321</v>
      </c>
    </row>
    <row r="21" spans="2:9" x14ac:dyDescent="0.35">
      <c r="B21" s="44" t="s">
        <v>6</v>
      </c>
      <c r="C21" s="1">
        <v>9.5023148148148159E-3</v>
      </c>
      <c r="D21" s="54">
        <f t="shared" si="1"/>
        <v>12.21666666666667</v>
      </c>
      <c r="E21" s="1">
        <f t="shared" si="0"/>
        <v>1.1458333333333338E-3</v>
      </c>
      <c r="F21" s="56" t="s">
        <v>292</v>
      </c>
      <c r="G21" s="43">
        <v>5</v>
      </c>
      <c r="I21" s="53" t="str">
        <f>CONCATENATE(F21,",",FIXED((((G21-3)/7)*('Power Setup'!$D$8-'Power Setup'!$D$6))+'Power Setup'!$D$6,0,TRUE))</f>
        <v>01:39,196</v>
      </c>
    </row>
    <row r="22" spans="2:9" x14ac:dyDescent="0.35">
      <c r="B22" s="44" t="s">
        <v>78</v>
      </c>
      <c r="C22" s="1">
        <v>1.064814814814815E-2</v>
      </c>
      <c r="D22" s="54">
        <f t="shared" si="1"/>
        <v>13.866666666666667</v>
      </c>
      <c r="E22" s="1">
        <f t="shared" si="0"/>
        <v>7.2916666666666442E-4</v>
      </c>
      <c r="F22" s="56" t="s">
        <v>268</v>
      </c>
      <c r="G22" s="43">
        <v>7</v>
      </c>
      <c r="I22" s="53" t="str">
        <f>CONCATENATE(F22,",",FIXED((((G22-3)/7)*('Power Setup'!$D$8-'Power Setup'!$D$6))+'Power Setup'!$D$6,0,TRUE))</f>
        <v>01:03,268</v>
      </c>
    </row>
    <row r="23" spans="2:9" x14ac:dyDescent="0.35">
      <c r="B23" s="44"/>
      <c r="C23" s="1">
        <v>1.1377314814814814E-2</v>
      </c>
      <c r="D23" s="54">
        <f t="shared" si="1"/>
        <v>14.916666666666668</v>
      </c>
      <c r="E23" s="1">
        <f t="shared" si="0"/>
        <v>6.9444444444444545E-4</v>
      </c>
      <c r="F23" s="56" t="s">
        <v>267</v>
      </c>
      <c r="G23" s="43">
        <v>7.5</v>
      </c>
      <c r="I23" s="53" t="str">
        <f>CONCATENATE(F23,",",FIXED((((G23-3)/7)*('Power Setup'!$D$8-'Power Setup'!$D$6))+'Power Setup'!$D$6,0,TRUE))</f>
        <v>01:00,286</v>
      </c>
    </row>
    <row r="24" spans="2:9" x14ac:dyDescent="0.35">
      <c r="B24" s="44"/>
      <c r="C24" s="1">
        <v>1.207175925925926E-2</v>
      </c>
      <c r="D24" s="54">
        <f t="shared" si="1"/>
        <v>15.916666666666668</v>
      </c>
      <c r="E24" s="1">
        <f t="shared" si="0"/>
        <v>1.3310185185185178E-3</v>
      </c>
      <c r="F24" s="56" t="s">
        <v>287</v>
      </c>
      <c r="G24" s="43">
        <v>8</v>
      </c>
      <c r="I24" s="53" t="str">
        <f>CONCATENATE(F24,",",FIXED((((G24-3)/7)*('Power Setup'!$D$8-'Power Setup'!$D$6))+'Power Setup'!$D$6,0,TRUE))</f>
        <v>01:55,304</v>
      </c>
    </row>
    <row r="25" spans="2:9" x14ac:dyDescent="0.35">
      <c r="B25" s="44"/>
      <c r="C25" s="1">
        <v>1.3402777777777777E-2</v>
      </c>
      <c r="D25" s="54">
        <f t="shared" si="1"/>
        <v>17.833333333333332</v>
      </c>
      <c r="E25" s="1">
        <f t="shared" si="0"/>
        <v>7.2916666666666789E-4</v>
      </c>
      <c r="F25" s="56" t="s">
        <v>268</v>
      </c>
      <c r="G25" s="43">
        <v>7.5</v>
      </c>
      <c r="I25" s="53" t="str">
        <f>CONCATENATE(F25,",",FIXED((((G25-3)/7)*('Power Setup'!$D$8-'Power Setup'!$D$6))+'Power Setup'!$D$6,0,TRUE))</f>
        <v>01:03,286</v>
      </c>
    </row>
    <row r="26" spans="2:9" x14ac:dyDescent="0.35">
      <c r="B26" s="44"/>
      <c r="C26" s="1">
        <v>1.4131944444444445E-2</v>
      </c>
      <c r="D26" s="54">
        <f t="shared" si="1"/>
        <v>18.883333333333336</v>
      </c>
      <c r="E26" s="1">
        <f t="shared" si="0"/>
        <v>7.2916666666666442E-4</v>
      </c>
      <c r="F26" s="56" t="s">
        <v>268</v>
      </c>
      <c r="G26" s="43">
        <v>7</v>
      </c>
      <c r="I26" s="53" t="str">
        <f>CONCATENATE(F26,",",FIXED((((G26-3)/7)*('Power Setup'!$D$8-'Power Setup'!$D$6))+'Power Setup'!$D$6,0,TRUE))</f>
        <v>01:03,268</v>
      </c>
    </row>
    <row r="27" spans="2:9" x14ac:dyDescent="0.35">
      <c r="B27" s="44" t="s">
        <v>6</v>
      </c>
      <c r="C27" s="1">
        <v>1.486111111111111E-2</v>
      </c>
      <c r="D27" s="54">
        <f t="shared" si="1"/>
        <v>19.93333333333333</v>
      </c>
      <c r="E27" s="1">
        <f t="shared" si="0"/>
        <v>1.5277777777777807E-3</v>
      </c>
      <c r="F27" s="56" t="s">
        <v>231</v>
      </c>
      <c r="G27" s="43">
        <v>4</v>
      </c>
      <c r="I27" s="53" t="str">
        <f>CONCATENATE(F27,",",FIXED((((G27-3)/7)*('Power Setup'!$D$8-'Power Setup'!$D$6))+'Power Setup'!$D$6,0,TRUE))</f>
        <v>02:12,161</v>
      </c>
    </row>
    <row r="28" spans="2:9" x14ac:dyDescent="0.35">
      <c r="B28" s="44" t="s">
        <v>79</v>
      </c>
      <c r="C28" s="1">
        <v>1.638888888888889E-2</v>
      </c>
      <c r="D28" s="54">
        <f t="shared" si="1"/>
        <v>22.133333333333333</v>
      </c>
      <c r="E28" s="1">
        <f t="shared" si="0"/>
        <v>7.1759259259259259E-4</v>
      </c>
      <c r="F28" s="56" t="s">
        <v>218</v>
      </c>
      <c r="G28" s="43">
        <v>7</v>
      </c>
      <c r="I28" s="53" t="str">
        <f>CONCATENATE(F28,",",FIXED((((G28-3)/7)*('Power Setup'!$D$8-'Power Setup'!$D$6))+'Power Setup'!$D$6,0,TRUE))</f>
        <v>01:02,268</v>
      </c>
    </row>
    <row r="29" spans="2:9" x14ac:dyDescent="0.35">
      <c r="B29" s="44"/>
      <c r="C29" s="1">
        <v>1.7106481481481483E-2</v>
      </c>
      <c r="D29" s="54">
        <f t="shared" si="1"/>
        <v>23.166666666666668</v>
      </c>
      <c r="E29" s="1">
        <f t="shared" si="0"/>
        <v>6.8287037037036841E-4</v>
      </c>
      <c r="F29" s="56" t="s">
        <v>270</v>
      </c>
      <c r="G29" s="43">
        <v>7.5</v>
      </c>
      <c r="I29" s="53" t="str">
        <f>CONCATENATE(F29,",",FIXED((((G29-3)/7)*('Power Setup'!$D$8-'Power Setup'!$D$6))+'Power Setup'!$D$6,0,TRUE))</f>
        <v>00:59,286</v>
      </c>
    </row>
    <row r="30" spans="2:9" x14ac:dyDescent="0.35">
      <c r="B30" s="44"/>
      <c r="C30" s="1">
        <v>1.7789351851851851E-2</v>
      </c>
      <c r="D30" s="54">
        <f t="shared" si="1"/>
        <v>24.15</v>
      </c>
      <c r="E30" s="1">
        <f t="shared" si="0"/>
        <v>1.412037037037038E-3</v>
      </c>
      <c r="F30" s="56" t="s">
        <v>336</v>
      </c>
      <c r="G30" s="43">
        <v>8</v>
      </c>
      <c r="I30" s="53" t="str">
        <f>CONCATENATE(F30,",",FIXED((((G30-3)/7)*('Power Setup'!$D$8-'Power Setup'!$D$6))+'Power Setup'!$D$6,0,TRUE))</f>
        <v>02:02,304</v>
      </c>
    </row>
    <row r="31" spans="2:9" x14ac:dyDescent="0.35">
      <c r="B31" s="44"/>
      <c r="C31" s="1">
        <v>1.9201388888888889E-2</v>
      </c>
      <c r="D31" s="54">
        <f t="shared" si="1"/>
        <v>26.183333333333334</v>
      </c>
      <c r="E31" s="1">
        <f t="shared" si="0"/>
        <v>6.8287037037036841E-4</v>
      </c>
      <c r="F31" s="56" t="s">
        <v>270</v>
      </c>
      <c r="G31" s="43">
        <v>7.5</v>
      </c>
      <c r="I31" s="53" t="str">
        <f>CONCATENATE(F31,",",FIXED((((G31-3)/7)*('Power Setup'!$D$8-'Power Setup'!$D$6))+'Power Setup'!$D$6,0,TRUE))</f>
        <v>00:59,286</v>
      </c>
    </row>
    <row r="32" spans="2:9" x14ac:dyDescent="0.35">
      <c r="B32" s="44"/>
      <c r="C32" s="1">
        <v>1.9884259259259258E-2</v>
      </c>
      <c r="D32" s="54">
        <f t="shared" si="1"/>
        <v>27.166666666666664</v>
      </c>
      <c r="E32" s="1">
        <f t="shared" si="0"/>
        <v>8.3333333333333176E-4</v>
      </c>
      <c r="F32" s="56" t="s">
        <v>337</v>
      </c>
      <c r="G32" s="43">
        <v>7</v>
      </c>
      <c r="I32" s="53" t="str">
        <f>CONCATENATE(F32,",",FIXED((((G32-3)/7)*('Power Setup'!$D$8-'Power Setup'!$D$6))+'Power Setup'!$D$6,0,TRUE))</f>
        <v>01:12,268</v>
      </c>
    </row>
    <row r="33" spans="2:9" x14ac:dyDescent="0.35">
      <c r="B33" s="44" t="s">
        <v>6</v>
      </c>
      <c r="C33" s="1">
        <v>2.071759259259259E-2</v>
      </c>
      <c r="D33" s="54">
        <f t="shared" si="1"/>
        <v>28.36666666666666</v>
      </c>
      <c r="E33" s="1">
        <f t="shared" si="0"/>
        <v>1.5393518518518508E-3</v>
      </c>
      <c r="F33" s="56" t="s">
        <v>221</v>
      </c>
      <c r="G33" s="43">
        <v>4</v>
      </c>
      <c r="I33" s="53" t="str">
        <f>CONCATENATE(F33,",",FIXED((((G33-3)/7)*('Power Setup'!$D$8-'Power Setup'!$D$6))+'Power Setup'!$D$6,0,TRUE))</f>
        <v>02:13,161</v>
      </c>
    </row>
    <row r="34" spans="2:9" x14ac:dyDescent="0.35">
      <c r="B34" s="44" t="s">
        <v>80</v>
      </c>
      <c r="C34" s="1">
        <v>2.225694444444444E-2</v>
      </c>
      <c r="D34" s="54">
        <f t="shared" si="1"/>
        <v>30.583333333333325</v>
      </c>
      <c r="E34" s="1">
        <f t="shared" si="0"/>
        <v>6.8287037037037535E-4</v>
      </c>
      <c r="F34" s="56" t="s">
        <v>270</v>
      </c>
      <c r="G34" s="43">
        <v>7</v>
      </c>
      <c r="I34" s="53" t="str">
        <f>CONCATENATE(F34,",",FIXED((((G34-3)/7)*('Power Setup'!$D$8-'Power Setup'!$D$6))+'Power Setup'!$D$6,0,TRUE))</f>
        <v>00:59,268</v>
      </c>
    </row>
    <row r="35" spans="2:9" x14ac:dyDescent="0.35">
      <c r="B35" s="44"/>
      <c r="C35" s="1">
        <v>2.2939814814814816E-2</v>
      </c>
      <c r="D35" s="54">
        <f t="shared" si="1"/>
        <v>31.566666666666666</v>
      </c>
      <c r="E35" s="1">
        <f t="shared" si="0"/>
        <v>6.7129629629629484E-4</v>
      </c>
      <c r="F35" s="56" t="s">
        <v>272</v>
      </c>
      <c r="G35" s="43">
        <v>7.5</v>
      </c>
      <c r="I35" s="53" t="str">
        <f>CONCATENATE(F35,",",FIXED((((G35-3)/7)*('Power Setup'!$D$8-'Power Setup'!$D$6))+'Power Setup'!$D$6,0,TRUE))</f>
        <v>00:58,286</v>
      </c>
    </row>
    <row r="36" spans="2:9" x14ac:dyDescent="0.35">
      <c r="B36" s="44"/>
      <c r="C36" s="1">
        <v>2.361111111111111E-2</v>
      </c>
      <c r="D36" s="54">
        <f t="shared" si="1"/>
        <v>32.533333333333331</v>
      </c>
      <c r="E36" s="1">
        <f t="shared" si="0"/>
        <v>1.4236111111111116E-3</v>
      </c>
      <c r="F36" s="56" t="s">
        <v>338</v>
      </c>
      <c r="G36" s="43">
        <v>8</v>
      </c>
      <c r="I36" s="53" t="str">
        <f>CONCATENATE(F36,",",FIXED((((G36-3)/7)*('Power Setup'!$D$8-'Power Setup'!$D$6))+'Power Setup'!$D$6,0,TRUE))</f>
        <v>02:03,304</v>
      </c>
    </row>
    <row r="37" spans="2:9" x14ac:dyDescent="0.35">
      <c r="B37" s="44"/>
      <c r="C37" s="1">
        <v>2.5034722222222222E-2</v>
      </c>
      <c r="D37" s="54">
        <f t="shared" si="1"/>
        <v>34.583333333333329</v>
      </c>
      <c r="E37" s="1">
        <f t="shared" si="0"/>
        <v>6.9444444444444198E-4</v>
      </c>
      <c r="F37" s="56" t="s">
        <v>267</v>
      </c>
      <c r="G37" s="43">
        <v>7.5</v>
      </c>
      <c r="I37" s="53" t="str">
        <f>CONCATENATE(F37,",",FIXED((((G37-3)/7)*('Power Setup'!$D$8-'Power Setup'!$D$6))+'Power Setup'!$D$6,0,TRUE))</f>
        <v>01:00,286</v>
      </c>
    </row>
    <row r="38" spans="2:9" x14ac:dyDescent="0.35">
      <c r="B38" s="44"/>
      <c r="C38" s="1">
        <v>2.5729166666666664E-2</v>
      </c>
      <c r="D38" s="54">
        <f t="shared" si="1"/>
        <v>35.583333333333329</v>
      </c>
      <c r="E38" s="1">
        <f t="shared" si="0"/>
        <v>6.0185185185185341E-4</v>
      </c>
      <c r="F38" s="56" t="s">
        <v>289</v>
      </c>
      <c r="G38" s="43">
        <v>7</v>
      </c>
      <c r="I38" s="53" t="str">
        <f>CONCATENATE(F38,",",FIXED((((G38-3)/7)*('Power Setup'!$D$8-'Power Setup'!$D$6))+'Power Setup'!$D$6,0,TRUE))</f>
        <v>00:52,268</v>
      </c>
    </row>
    <row r="39" spans="2:9" x14ac:dyDescent="0.35">
      <c r="B39" s="44" t="s">
        <v>6</v>
      </c>
      <c r="C39" s="1">
        <v>2.6331018518518517E-2</v>
      </c>
      <c r="D39" s="54">
        <f t="shared" si="1"/>
        <v>36.449999999999996</v>
      </c>
      <c r="E39" s="1">
        <f t="shared" si="0"/>
        <v>2.1643518518518513E-3</v>
      </c>
      <c r="F39" s="56" t="s">
        <v>339</v>
      </c>
      <c r="G39" s="43">
        <v>4</v>
      </c>
      <c r="I39" s="53" t="str">
        <f>CONCATENATE(F39,",",FIXED((((G39-3)/7)*('Power Setup'!$D$8-'Power Setup'!$D$6))+'Power Setup'!$D$6,0,TRUE))</f>
        <v>03:07,161</v>
      </c>
    </row>
    <row r="40" spans="2:9" x14ac:dyDescent="0.35">
      <c r="B40" s="44" t="s">
        <v>82</v>
      </c>
      <c r="C40" s="1">
        <v>2.8495370370370369E-2</v>
      </c>
      <c r="D40" s="54">
        <f t="shared" si="1"/>
        <v>39.566666666666663</v>
      </c>
      <c r="E40" s="1">
        <f t="shared" si="0"/>
        <v>9.2592592592592726E-4</v>
      </c>
      <c r="F40" s="56" t="s">
        <v>340</v>
      </c>
      <c r="G40" s="43">
        <v>7.5</v>
      </c>
      <c r="I40" s="53" t="str">
        <f>CONCATENATE(F40,",",FIXED((((G40-3)/7)*('Power Setup'!$D$8-'Power Setup'!$D$6))+'Power Setup'!$D$6,0,TRUE))</f>
        <v>01:20,286</v>
      </c>
    </row>
    <row r="41" spans="2:9" x14ac:dyDescent="0.35">
      <c r="B41" s="44" t="s">
        <v>81</v>
      </c>
      <c r="C41" s="1">
        <v>2.9421296296296296E-2</v>
      </c>
      <c r="D41" s="54">
        <f t="shared" si="1"/>
        <v>40.9</v>
      </c>
      <c r="E41" s="1">
        <f t="shared" si="0"/>
        <v>1.1342592592592585E-3</v>
      </c>
      <c r="F41" s="56" t="s">
        <v>341</v>
      </c>
      <c r="G41" s="43">
        <v>8</v>
      </c>
      <c r="I41" s="53" t="str">
        <f>CONCATENATE(F41,",",FIXED((((G41-3)/7)*('Power Setup'!$D$8-'Power Setup'!$D$6))+'Power Setup'!$D$6,0,TRUE))</f>
        <v>01:38,304</v>
      </c>
    </row>
    <row r="42" spans="2:9" x14ac:dyDescent="0.35">
      <c r="B42" s="44" t="s">
        <v>6</v>
      </c>
      <c r="C42" s="1">
        <v>3.0555555555555555E-2</v>
      </c>
      <c r="D42" s="54">
        <f t="shared" si="1"/>
        <v>42.533333333333331</v>
      </c>
      <c r="E42" s="1">
        <f t="shared" si="0"/>
        <v>1.5046296296296301E-3</v>
      </c>
      <c r="F42" s="56" t="s">
        <v>264</v>
      </c>
      <c r="G42" s="43">
        <v>4</v>
      </c>
      <c r="I42" s="53" t="str">
        <f>CONCATENATE(F42,",",FIXED((((G42-3)/7)*('Power Setup'!$D$8-'Power Setup'!$D$6))+'Power Setup'!$D$6,0,TRUE))</f>
        <v>02:10,161</v>
      </c>
    </row>
    <row r="43" spans="2:9" x14ac:dyDescent="0.35">
      <c r="B43" s="44" t="s">
        <v>83</v>
      </c>
      <c r="C43" s="1">
        <v>3.2060185185185185E-2</v>
      </c>
      <c r="D43" s="54">
        <f t="shared" si="1"/>
        <v>44.699999999999996</v>
      </c>
      <c r="E43" s="1">
        <f t="shared" si="0"/>
        <v>2.1180555555555536E-3</v>
      </c>
      <c r="F43" s="56" t="s">
        <v>342</v>
      </c>
      <c r="G43" s="43">
        <v>8</v>
      </c>
      <c r="I43" s="53" t="str">
        <f>CONCATENATE(F43,",",FIXED((((G43-3)/7)*('Power Setup'!$D$8-'Power Setup'!$D$6))+'Power Setup'!$D$6,0,TRUE))</f>
        <v>03:03,304</v>
      </c>
    </row>
    <row r="44" spans="2:9" x14ac:dyDescent="0.35">
      <c r="B44" s="44" t="s">
        <v>6</v>
      </c>
      <c r="C44" s="1">
        <v>3.4178240740740738E-2</v>
      </c>
      <c r="D44" s="54">
        <f t="shared" si="1"/>
        <v>47.75</v>
      </c>
      <c r="E44" s="1">
        <f t="shared" si="0"/>
        <v>1.4699074074074128E-3</v>
      </c>
      <c r="F44" s="56" t="s">
        <v>343</v>
      </c>
      <c r="G44" s="43">
        <v>4</v>
      </c>
      <c r="I44" s="53" t="str">
        <f>CONCATENATE(F44,",",FIXED((((G44-3)/7)*('Power Setup'!$D$8-'Power Setup'!$D$6))+'Power Setup'!$D$6,0,TRUE))</f>
        <v>02:07,161</v>
      </c>
    </row>
    <row r="45" spans="2:9" x14ac:dyDescent="0.35">
      <c r="B45" s="44" t="s">
        <v>84</v>
      </c>
      <c r="C45" s="1">
        <v>3.5648148148148151E-2</v>
      </c>
      <c r="D45" s="54">
        <f t="shared" si="1"/>
        <v>49.866666666666674</v>
      </c>
      <c r="E45" s="1">
        <f t="shared" ref="E45:E68" si="2">C46-C45</f>
        <v>2.0833333333333329E-3</v>
      </c>
      <c r="F45" s="56" t="s">
        <v>344</v>
      </c>
      <c r="G45" s="43">
        <v>8</v>
      </c>
      <c r="I45" s="53" t="str">
        <f>CONCATENATE(F45,",",FIXED((((G45-3)/7)*('Power Setup'!$D$8-'Power Setup'!$D$6))+'Power Setup'!$D$6,0,TRUE))</f>
        <v>03:00,304</v>
      </c>
    </row>
    <row r="46" spans="2:9" x14ac:dyDescent="0.35">
      <c r="B46" s="44" t="s">
        <v>6</v>
      </c>
      <c r="C46" s="1">
        <v>3.7731481481481484E-2</v>
      </c>
      <c r="D46" s="54">
        <f t="shared" ref="D46:D69" si="3">(C46-$C$13)*1440</f>
        <v>52.866666666666674</v>
      </c>
      <c r="E46" s="1">
        <f t="shared" si="2"/>
        <v>1.5625000000000014E-3</v>
      </c>
      <c r="F46" s="56" t="s">
        <v>345</v>
      </c>
      <c r="G46" s="43">
        <v>4</v>
      </c>
      <c r="I46" s="53" t="str">
        <f>CONCATENATE(F46,",",FIXED((((G46-3)/7)*('Power Setup'!$D$8-'Power Setup'!$D$6))+'Power Setup'!$D$6,0,TRUE))</f>
        <v>02:15,161</v>
      </c>
    </row>
    <row r="47" spans="2:9" x14ac:dyDescent="0.35">
      <c r="B47" s="44" t="s">
        <v>86</v>
      </c>
      <c r="C47" s="1">
        <v>3.9293981481481485E-2</v>
      </c>
      <c r="D47" s="54">
        <f t="shared" si="3"/>
        <v>55.116666666666674</v>
      </c>
      <c r="E47" s="1">
        <f t="shared" si="2"/>
        <v>1.5046296296295641E-4</v>
      </c>
      <c r="F47" s="56" t="s">
        <v>257</v>
      </c>
      <c r="G47" s="43">
        <v>9</v>
      </c>
      <c r="I47" s="53" t="str">
        <f>CONCATENATE(F47,",",FIXED((((G47-3)/7)*('Power Setup'!$D$8-'Power Setup'!$D$6))+'Power Setup'!$D$6,0,TRUE))</f>
        <v>00:13,339</v>
      </c>
    </row>
    <row r="48" spans="2:9" x14ac:dyDescent="0.35">
      <c r="B48" s="44"/>
      <c r="C48" s="1">
        <v>3.9444444444444442E-2</v>
      </c>
      <c r="D48" s="54">
        <f t="shared" si="3"/>
        <v>55.333333333333336</v>
      </c>
      <c r="E48" s="1">
        <f t="shared" si="2"/>
        <v>1.9675925925925972E-3</v>
      </c>
      <c r="F48" s="56" t="s">
        <v>323</v>
      </c>
      <c r="G48" s="43">
        <v>8</v>
      </c>
      <c r="I48" s="53" t="str">
        <f>CONCATENATE(F48,",",FIXED((((G48-3)/7)*('Power Setup'!$D$8-'Power Setup'!$D$6))+'Power Setup'!$D$6,0,TRUE))</f>
        <v>02:50,304</v>
      </c>
    </row>
    <row r="49" spans="2:9" x14ac:dyDescent="0.35">
      <c r="B49" s="44" t="s">
        <v>6</v>
      </c>
      <c r="C49" s="1">
        <v>4.1412037037037039E-2</v>
      </c>
      <c r="D49" s="54">
        <f t="shared" si="3"/>
        <v>58.166666666666671</v>
      </c>
      <c r="E49" s="1">
        <f t="shared" si="2"/>
        <v>1.5162037037037071E-3</v>
      </c>
      <c r="F49" s="56" t="s">
        <v>275</v>
      </c>
      <c r="G49" s="43">
        <v>4</v>
      </c>
      <c r="I49" s="53" t="str">
        <f>CONCATENATE(F49,",",FIXED((((G49-3)/7)*('Power Setup'!$D$8-'Power Setup'!$D$6))+'Power Setup'!$D$6,0,TRUE))</f>
        <v>02:11,161</v>
      </c>
    </row>
    <row r="50" spans="2:9" x14ac:dyDescent="0.35">
      <c r="B50" s="44" t="s">
        <v>85</v>
      </c>
      <c r="C50" s="1">
        <v>4.2928240740740746E-2</v>
      </c>
      <c r="D50" s="54">
        <f t="shared" si="3"/>
        <v>60.350000000000009</v>
      </c>
      <c r="E50" s="1">
        <f t="shared" si="2"/>
        <v>2.0717592592592593E-3</v>
      </c>
      <c r="F50" s="56" t="s">
        <v>346</v>
      </c>
      <c r="G50" s="43">
        <v>8</v>
      </c>
      <c r="I50" s="53" t="str">
        <f>CONCATENATE(F50,",",FIXED((((G50-3)/7)*('Power Setup'!$D$8-'Power Setup'!$D$6))+'Power Setup'!$D$6,0,TRUE))</f>
        <v>02:59,304</v>
      </c>
    </row>
    <row r="51" spans="2:9" x14ac:dyDescent="0.35">
      <c r="B51" s="44" t="s">
        <v>6</v>
      </c>
      <c r="C51" s="1">
        <v>4.5000000000000005E-2</v>
      </c>
      <c r="D51" s="54">
        <f t="shared" si="3"/>
        <v>63.333333333333343</v>
      </c>
      <c r="E51" s="1">
        <f t="shared" si="2"/>
        <v>1.1689814814814792E-3</v>
      </c>
      <c r="F51" s="56" t="s">
        <v>249</v>
      </c>
      <c r="G51" s="43">
        <v>4</v>
      </c>
      <c r="I51" s="53" t="str">
        <f>CONCATENATE(F51,",",FIXED((((G51-3)/7)*('Power Setup'!$D$8-'Power Setup'!$D$6))+'Power Setup'!$D$6,0,TRUE))</f>
        <v>01:41,161</v>
      </c>
    </row>
    <row r="52" spans="2:9" x14ac:dyDescent="0.35">
      <c r="B52" s="44" t="s">
        <v>9</v>
      </c>
      <c r="C52" s="1">
        <v>4.6168981481481484E-2</v>
      </c>
      <c r="D52" s="54">
        <f t="shared" si="3"/>
        <v>65.01666666666668</v>
      </c>
      <c r="E52" s="1">
        <f t="shared" si="2"/>
        <v>6.9444444444444198E-4</v>
      </c>
      <c r="F52" s="56" t="s">
        <v>267</v>
      </c>
      <c r="G52" s="43">
        <v>7</v>
      </c>
      <c r="I52" s="53" t="str">
        <f>CONCATENATE(F52,",",FIXED((((G52-3)/7)*('Power Setup'!$D$8-'Power Setup'!$D$6))+'Power Setup'!$D$6,0,TRUE))</f>
        <v>01:00,268</v>
      </c>
    </row>
    <row r="53" spans="2:9" x14ac:dyDescent="0.35">
      <c r="B53" s="44"/>
      <c r="C53" s="1">
        <v>4.6863425925925926E-2</v>
      </c>
      <c r="D53" s="54">
        <f t="shared" si="3"/>
        <v>66.016666666666666</v>
      </c>
      <c r="E53" s="1">
        <f t="shared" si="2"/>
        <v>5.4398148148147862E-4</v>
      </c>
      <c r="F53" s="56" t="s">
        <v>241</v>
      </c>
      <c r="G53" s="43">
        <v>8</v>
      </c>
      <c r="I53" s="53" t="str">
        <f>CONCATENATE(F53,",",FIXED((((G53-3)/7)*('Power Setup'!$D$8-'Power Setup'!$D$6))+'Power Setup'!$D$6,0,TRUE))</f>
        <v>00:47,304</v>
      </c>
    </row>
    <row r="54" spans="2:9" s="7" customFormat="1" x14ac:dyDescent="0.35">
      <c r="B54" s="44"/>
      <c r="C54" s="1">
        <v>4.7407407407407405E-2</v>
      </c>
      <c r="D54" s="54">
        <f t="shared" si="3"/>
        <v>66.8</v>
      </c>
      <c r="E54" s="1">
        <f t="shared" si="2"/>
        <v>2.3148148148148529E-4</v>
      </c>
      <c r="F54" s="56" t="s">
        <v>314</v>
      </c>
      <c r="G54" s="43">
        <v>10</v>
      </c>
      <c r="H54"/>
      <c r="I54" s="53" t="str">
        <f>CONCATENATE(F54,",",FIXED((((G54-3)/7)*('Power Setup'!$D$8-'Power Setup'!$D$6))+'Power Setup'!$D$6,0,TRUE))</f>
        <v>00:20,375</v>
      </c>
    </row>
    <row r="55" spans="2:9" s="7" customFormat="1" x14ac:dyDescent="0.35">
      <c r="B55" s="44" t="s">
        <v>6</v>
      </c>
      <c r="C55" s="1">
        <v>4.763888888888889E-2</v>
      </c>
      <c r="D55" s="54">
        <f t="shared" si="3"/>
        <v>67.13333333333334</v>
      </c>
      <c r="E55" s="1">
        <f t="shared" si="2"/>
        <v>1.2384259259259206E-3</v>
      </c>
      <c r="F55" s="56" t="s">
        <v>347</v>
      </c>
      <c r="G55" s="43">
        <v>4</v>
      </c>
      <c r="H55"/>
      <c r="I55" s="53" t="str">
        <f>CONCATENATE(F55,",",FIXED((((G55-3)/7)*('Power Setup'!$D$8-'Power Setup'!$D$6))+'Power Setup'!$D$6,0,TRUE))</f>
        <v>01:47,161</v>
      </c>
    </row>
    <row r="56" spans="2:9" s="7" customFormat="1" x14ac:dyDescent="0.35">
      <c r="B56" s="44" t="s">
        <v>9</v>
      </c>
      <c r="C56" s="1">
        <v>4.8877314814814811E-2</v>
      </c>
      <c r="D56" s="54">
        <f t="shared" si="3"/>
        <v>68.916666666666671</v>
      </c>
      <c r="E56" s="1">
        <f t="shared" si="2"/>
        <v>6.8287037037037535E-4</v>
      </c>
      <c r="F56" s="56" t="s">
        <v>270</v>
      </c>
      <c r="G56" s="43">
        <v>7</v>
      </c>
      <c r="H56"/>
      <c r="I56" s="53" t="str">
        <f>CONCATENATE(F56,",",FIXED((((G56-3)/7)*('Power Setup'!$D$8-'Power Setup'!$D$6))+'Power Setup'!$D$6,0,TRUE))</f>
        <v>00:59,268</v>
      </c>
    </row>
    <row r="57" spans="2:9" s="7" customFormat="1" x14ac:dyDescent="0.35">
      <c r="B57" s="44"/>
      <c r="C57" s="1">
        <v>4.9560185185185186E-2</v>
      </c>
      <c r="D57" s="54">
        <f t="shared" si="3"/>
        <v>69.900000000000006</v>
      </c>
      <c r="E57" s="1">
        <f t="shared" si="2"/>
        <v>3.9351851851851527E-4</v>
      </c>
      <c r="F57" s="56" t="s">
        <v>223</v>
      </c>
      <c r="G57" s="43">
        <v>8</v>
      </c>
      <c r="H57"/>
      <c r="I57" s="53" t="str">
        <f>CONCATENATE(F57,",",FIXED((((G57-3)/7)*('Power Setup'!$D$8-'Power Setup'!$D$6))+'Power Setup'!$D$6,0,TRUE))</f>
        <v>00:34,304</v>
      </c>
    </row>
    <row r="58" spans="2:9" s="7" customFormat="1" x14ac:dyDescent="0.35">
      <c r="B58" s="44"/>
      <c r="C58" s="1">
        <v>4.9953703703703702E-2</v>
      </c>
      <c r="D58" s="54">
        <f t="shared" si="3"/>
        <v>70.466666666666669</v>
      </c>
      <c r="E58" s="1">
        <f t="shared" si="2"/>
        <v>1.9675925925926457E-4</v>
      </c>
      <c r="F58" s="56" t="s">
        <v>222</v>
      </c>
      <c r="G58" s="43">
        <v>10</v>
      </c>
      <c r="H58"/>
      <c r="I58" s="53" t="str">
        <f>CONCATENATE(F58,",",FIXED((((G58-3)/7)*('Power Setup'!$D$8-'Power Setup'!$D$6))+'Power Setup'!$D$6,0,TRUE))</f>
        <v>00:17,375</v>
      </c>
    </row>
    <row r="59" spans="2:9" s="7" customFormat="1" x14ac:dyDescent="0.35">
      <c r="B59" s="44" t="s">
        <v>6</v>
      </c>
      <c r="C59" s="1">
        <v>5.0150462962962966E-2</v>
      </c>
      <c r="D59" s="54">
        <f t="shared" si="3"/>
        <v>70.750000000000014</v>
      </c>
      <c r="E59" s="1">
        <f t="shared" si="2"/>
        <v>5.9027777777777984E-4</v>
      </c>
      <c r="F59" s="56" t="s">
        <v>230</v>
      </c>
      <c r="G59" s="43">
        <v>4</v>
      </c>
      <c r="H59"/>
      <c r="I59" s="53" t="str">
        <f>CONCATENATE(F59,",",FIXED((((G59-3)/7)*('Power Setup'!$D$8-'Power Setup'!$D$6))+'Power Setup'!$D$6,0,TRUE))</f>
        <v>00:51,161</v>
      </c>
    </row>
    <row r="60" spans="2:9" s="7" customFormat="1" x14ac:dyDescent="0.35">
      <c r="B60" s="44" t="s">
        <v>9</v>
      </c>
      <c r="C60" s="1">
        <v>5.0740740740740746E-2</v>
      </c>
      <c r="D60" s="54">
        <f t="shared" si="3"/>
        <v>71.600000000000009</v>
      </c>
      <c r="E60" s="1">
        <f t="shared" si="2"/>
        <v>6.9444444444444198E-4</v>
      </c>
      <c r="F60" s="56" t="s">
        <v>267</v>
      </c>
      <c r="G60" s="43">
        <v>7</v>
      </c>
      <c r="H60"/>
      <c r="I60" s="53" t="str">
        <f>CONCATENATE(F60,",",FIXED((((G60-3)/7)*('Power Setup'!$D$8-'Power Setup'!$D$6))+'Power Setup'!$D$6,0,TRUE))</f>
        <v>01:00,268</v>
      </c>
    </row>
    <row r="61" spans="2:9" s="7" customFormat="1" x14ac:dyDescent="0.35">
      <c r="B61" s="44"/>
      <c r="C61" s="1">
        <v>5.1435185185185188E-2</v>
      </c>
      <c r="D61" s="54">
        <f t="shared" si="3"/>
        <v>72.600000000000009</v>
      </c>
      <c r="E61" s="1">
        <f t="shared" si="2"/>
        <v>4.976851851851774E-4</v>
      </c>
      <c r="F61" s="56" t="s">
        <v>279</v>
      </c>
      <c r="G61" s="43">
        <v>8</v>
      </c>
      <c r="H61"/>
      <c r="I61" s="53" t="str">
        <f>CONCATENATE(F61,",",FIXED((((G61-3)/7)*('Power Setup'!$D$8-'Power Setup'!$D$6))+'Power Setup'!$D$6,0,TRUE))</f>
        <v>00:43,304</v>
      </c>
    </row>
    <row r="62" spans="2:9" s="7" customFormat="1" x14ac:dyDescent="0.35">
      <c r="B62" s="44"/>
      <c r="C62" s="1">
        <v>5.1932870370370365E-2</v>
      </c>
      <c r="D62" s="54">
        <f t="shared" si="3"/>
        <v>73.316666666666663</v>
      </c>
      <c r="E62" s="1">
        <f t="shared" si="2"/>
        <v>1.8518518518519794E-4</v>
      </c>
      <c r="F62" s="56" t="s">
        <v>255</v>
      </c>
      <c r="G62" s="43">
        <v>10</v>
      </c>
      <c r="H62"/>
      <c r="I62" s="53" t="str">
        <f>CONCATENATE(F62,",",FIXED((((G62-3)/7)*('Power Setup'!$D$8-'Power Setup'!$D$6))+'Power Setup'!$D$6,0,TRUE))</f>
        <v>00:16,375</v>
      </c>
    </row>
    <row r="63" spans="2:9" s="7" customFormat="1" x14ac:dyDescent="0.35">
      <c r="B63" s="44" t="s">
        <v>6</v>
      </c>
      <c r="C63" s="1">
        <v>5.2118055555555563E-2</v>
      </c>
      <c r="D63" s="54">
        <f t="shared" si="3"/>
        <v>73.583333333333343</v>
      </c>
      <c r="E63" s="1">
        <f t="shared" si="2"/>
        <v>7.0601851851851555E-4</v>
      </c>
      <c r="F63" s="56" t="s">
        <v>252</v>
      </c>
      <c r="G63" s="43">
        <v>4</v>
      </c>
      <c r="H63"/>
      <c r="I63" s="53" t="str">
        <f>CONCATENATE(F63,",",FIXED((((G63-3)/7)*('Power Setup'!$D$8-'Power Setup'!$D$6))+'Power Setup'!$D$6,0,TRUE))</f>
        <v>01:01,161</v>
      </c>
    </row>
    <row r="64" spans="2:9" s="7" customFormat="1" x14ac:dyDescent="0.35">
      <c r="B64" s="44" t="s">
        <v>9</v>
      </c>
      <c r="C64" s="1">
        <v>5.2824074074074079E-2</v>
      </c>
      <c r="D64" s="54">
        <f t="shared" si="3"/>
        <v>74.600000000000009</v>
      </c>
      <c r="E64" s="1">
        <f t="shared" si="2"/>
        <v>7.0601851851851555E-4</v>
      </c>
      <c r="F64" s="56" t="s">
        <v>252</v>
      </c>
      <c r="G64" s="43">
        <v>7</v>
      </c>
      <c r="H64"/>
      <c r="I64" s="53" t="str">
        <f>CONCATENATE(F64,",",FIXED((((G64-3)/7)*('Power Setup'!$D$8-'Power Setup'!$D$6))+'Power Setup'!$D$6,0,TRUE))</f>
        <v>01:01,268</v>
      </c>
    </row>
    <row r="65" spans="2:9" s="7" customFormat="1" x14ac:dyDescent="0.35">
      <c r="B65" s="44"/>
      <c r="C65" s="1">
        <v>5.3530092592592594E-2</v>
      </c>
      <c r="D65" s="54">
        <f t="shared" si="3"/>
        <v>75.616666666666674</v>
      </c>
      <c r="E65" s="1">
        <f t="shared" si="2"/>
        <v>4.5138888888889006E-4</v>
      </c>
      <c r="F65" s="56" t="s">
        <v>348</v>
      </c>
      <c r="G65" s="43">
        <v>8</v>
      </c>
      <c r="H65"/>
      <c r="I65" s="53" t="str">
        <f>CONCATENATE(F65,",",FIXED((((G65-3)/7)*('Power Setup'!$D$8-'Power Setup'!$D$6))+'Power Setup'!$D$6,0,TRUE))</f>
        <v>00:39,304</v>
      </c>
    </row>
    <row r="66" spans="2:9" s="7" customFormat="1" x14ac:dyDescent="0.35">
      <c r="B66" s="44"/>
      <c r="C66" s="1">
        <v>5.3981481481481484E-2</v>
      </c>
      <c r="D66" s="54">
        <f t="shared" si="3"/>
        <v>76.26666666666668</v>
      </c>
      <c r="E66" s="1">
        <f t="shared" si="2"/>
        <v>1.6203703703702999E-4</v>
      </c>
      <c r="F66" s="56" t="s">
        <v>278</v>
      </c>
      <c r="G66" s="43">
        <v>10</v>
      </c>
      <c r="H66"/>
      <c r="I66" s="53" t="str">
        <f>CONCATENATE(F66,",",FIXED((((G66-3)/7)*('Power Setup'!$D$8-'Power Setup'!$D$6))+'Power Setup'!$D$6,0,TRUE))</f>
        <v>00:14,375</v>
      </c>
    </row>
    <row r="67" spans="2:9" s="7" customFormat="1" x14ac:dyDescent="0.35">
      <c r="B67" s="44" t="s">
        <v>6</v>
      </c>
      <c r="C67" s="1">
        <v>5.4143518518518514E-2</v>
      </c>
      <c r="D67" s="54">
        <f t="shared" si="3"/>
        <v>76.5</v>
      </c>
      <c r="E67" s="1">
        <f t="shared" si="2"/>
        <v>5.5555555555555913E-4</v>
      </c>
      <c r="F67" s="56" t="s">
        <v>288</v>
      </c>
      <c r="G67" s="43">
        <v>4</v>
      </c>
      <c r="H67"/>
      <c r="I67" s="53" t="str">
        <f>CONCATENATE(F67,",",FIXED((((G67-3)/7)*('Power Setup'!$D$8-'Power Setup'!$D$6))+'Power Setup'!$D$6,0,TRUE))</f>
        <v>00:48,161</v>
      </c>
    </row>
    <row r="68" spans="2:9" s="7" customFormat="1" x14ac:dyDescent="0.35">
      <c r="B68" s="44" t="s">
        <v>13</v>
      </c>
      <c r="C68" s="1">
        <v>5.4699074074074074E-2</v>
      </c>
      <c r="D68" s="54">
        <f t="shared" si="3"/>
        <v>77.3</v>
      </c>
      <c r="E68" s="1">
        <f t="shared" si="2"/>
        <v>4.5717592592592615E-3</v>
      </c>
      <c r="F68" s="56" t="s">
        <v>349</v>
      </c>
      <c r="G68" s="43">
        <v>3</v>
      </c>
      <c r="H68"/>
      <c r="I68" s="62" t="str">
        <f>CONCATENATE(F68,",",FIXED((((G68-3)/7)*('Power Setup'!$D$8-'Power Setup'!$D$6))+'Power Setup'!$D$6,0,TRUE))</f>
        <v>06:35,125</v>
      </c>
    </row>
    <row r="69" spans="2:9" x14ac:dyDescent="0.35">
      <c r="B69" s="44" t="s">
        <v>14</v>
      </c>
      <c r="C69" s="1">
        <v>5.9270833333333335E-2</v>
      </c>
      <c r="D69" s="54">
        <f t="shared" si="3"/>
        <v>83.88333333333334</v>
      </c>
      <c r="E69" s="1"/>
      <c r="F69" s="57"/>
      <c r="G69" s="43"/>
      <c r="I69" s="59"/>
    </row>
    <row r="70" spans="2:9" x14ac:dyDescent="0.35">
      <c r="B70" s="45" t="s">
        <v>284</v>
      </c>
      <c r="E70" s="63">
        <f>SUM(E13:E68)</f>
        <v>5.8252314814814812E-2</v>
      </c>
    </row>
  </sheetData>
  <sheetProtection sheet="1"/>
  <mergeCells count="3">
    <mergeCell ref="B9:C9"/>
    <mergeCell ref="B10:C10"/>
    <mergeCell ref="I8:I1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58"/>
  <sheetViews>
    <sheetView workbookViewId="0">
      <selection activeCell="D9" sqref="D9"/>
    </sheetView>
  </sheetViews>
  <sheetFormatPr defaultRowHeight="14.5" x14ac:dyDescent="0.35"/>
  <cols>
    <col min="1" max="1" width="4.7265625" customWidth="1"/>
    <col min="2" max="2" width="16.7265625" customWidth="1"/>
    <col min="3" max="3" width="12.7265625" customWidth="1"/>
    <col min="4" max="4" width="12.7265625" style="7" bestFit="1" customWidth="1"/>
    <col min="5" max="5" width="13.54296875" style="7" customWidth="1"/>
    <col min="6" max="6" width="12.7265625" style="58" customWidth="1"/>
    <col min="7" max="7" width="9.1796875" customWidth="1"/>
    <col min="8" max="8" width="4.7265625" customWidth="1"/>
    <col min="9" max="9" width="45.7265625" customWidth="1"/>
  </cols>
  <sheetData>
    <row r="2" spans="2:9" ht="18.5" x14ac:dyDescent="0.45">
      <c r="B2" s="3" t="s">
        <v>104</v>
      </c>
      <c r="C2" s="3"/>
    </row>
    <row r="3" spans="2:9" x14ac:dyDescent="0.35">
      <c r="B3" s="34" t="s">
        <v>108</v>
      </c>
    </row>
    <row r="5" spans="2:9" x14ac:dyDescent="0.35">
      <c r="B5" s="34" t="s">
        <v>445</v>
      </c>
    </row>
    <row r="6" spans="2:9" x14ac:dyDescent="0.35">
      <c r="B6" s="34" t="s">
        <v>143</v>
      </c>
    </row>
    <row r="7" spans="2:9" x14ac:dyDescent="0.35">
      <c r="I7" s="8" t="s">
        <v>224</v>
      </c>
    </row>
    <row r="8" spans="2:9" x14ac:dyDescent="0.35">
      <c r="I8" s="84" t="s">
        <v>444</v>
      </c>
    </row>
    <row r="9" spans="2:9" x14ac:dyDescent="0.35">
      <c r="B9" s="80" t="s">
        <v>163</v>
      </c>
      <c r="C9" s="81"/>
      <c r="D9" s="55">
        <v>8.6805555555555551E-4</v>
      </c>
      <c r="I9" s="85"/>
    </row>
    <row r="10" spans="2:9" x14ac:dyDescent="0.35">
      <c r="B10" s="82" t="s">
        <v>383</v>
      </c>
      <c r="C10" s="83"/>
      <c r="D10" s="68">
        <v>9.2592592592592588E-5</v>
      </c>
      <c r="I10" s="85"/>
    </row>
    <row r="11" spans="2:9" x14ac:dyDescent="0.35">
      <c r="I11" s="85"/>
    </row>
    <row r="12" spans="2:9" ht="45.75" customHeight="1" x14ac:dyDescent="0.35">
      <c r="B12" s="8" t="s">
        <v>1</v>
      </c>
      <c r="C12" s="33" t="s">
        <v>47</v>
      </c>
      <c r="D12" s="33" t="s">
        <v>48</v>
      </c>
      <c r="E12" s="33" t="s">
        <v>261</v>
      </c>
      <c r="F12" s="33" t="s">
        <v>262</v>
      </c>
      <c r="G12" s="8" t="s">
        <v>17</v>
      </c>
      <c r="I12" s="86"/>
    </row>
    <row r="13" spans="2:9" x14ac:dyDescent="0.35">
      <c r="B13" s="44" t="s">
        <v>0</v>
      </c>
      <c r="C13" s="1">
        <f>D9+D10</f>
        <v>9.6064814814814808E-4</v>
      </c>
      <c r="D13" s="54">
        <v>0</v>
      </c>
      <c r="E13" s="1">
        <f t="shared" ref="E13:E56" si="0">C14-C13</f>
        <v>1.6435185185185185E-3</v>
      </c>
      <c r="F13" s="67" t="s">
        <v>382</v>
      </c>
      <c r="G13" s="42">
        <v>3</v>
      </c>
      <c r="I13" s="61" t="str">
        <f>CONCATENATE(F13,",",FIXED((((G13-3)/7)*('Power Setup'!$D$8-'Power Setup'!$D$6))+'Power Setup'!$D$6,0,TRUE))</f>
        <v>02:22,125</v>
      </c>
    </row>
    <row r="14" spans="2:9" x14ac:dyDescent="0.35">
      <c r="B14" s="44" t="s">
        <v>75</v>
      </c>
      <c r="C14" s="1">
        <v>2.6041666666666665E-3</v>
      </c>
      <c r="D14" s="54">
        <f t="shared" ref="D14:D45" si="1">(C14-$C$13)*1440</f>
        <v>2.3666666666666667</v>
      </c>
      <c r="E14" s="1">
        <f t="shared" si="0"/>
        <v>1.4930555555555561E-3</v>
      </c>
      <c r="F14" s="56" t="s">
        <v>232</v>
      </c>
      <c r="G14" s="43">
        <v>5</v>
      </c>
      <c r="I14" s="53" t="str">
        <f>CONCATENATE(F14,",",FIXED((((G14-3)/7)*('Power Setup'!$D$8-'Power Setup'!$D$6))+'Power Setup'!$D$6,0,TRUE))</f>
        <v>02:09,196</v>
      </c>
    </row>
    <row r="15" spans="2:9" x14ac:dyDescent="0.35">
      <c r="B15" s="44" t="s">
        <v>105</v>
      </c>
      <c r="C15" s="1">
        <v>4.0972222222222226E-3</v>
      </c>
      <c r="D15" s="54">
        <f t="shared" si="1"/>
        <v>4.5166666666666675</v>
      </c>
      <c r="E15" s="1">
        <f t="shared" si="0"/>
        <v>6.712962962962957E-4</v>
      </c>
      <c r="F15" s="56" t="s">
        <v>272</v>
      </c>
      <c r="G15" s="43">
        <v>5.5</v>
      </c>
      <c r="I15" s="53" t="str">
        <f>CONCATENATE(F15,",",FIXED((((G15-3)/7)*('Power Setup'!$D$8-'Power Setup'!$D$6))+'Power Setup'!$D$6,0,TRUE))</f>
        <v>00:58,214</v>
      </c>
    </row>
    <row r="16" spans="2:9" x14ac:dyDescent="0.35">
      <c r="B16" s="44" t="s">
        <v>105</v>
      </c>
      <c r="C16" s="1">
        <v>4.7685185185185183E-3</v>
      </c>
      <c r="D16" s="54">
        <f t="shared" si="1"/>
        <v>5.4833333333333334</v>
      </c>
      <c r="E16" s="1">
        <f t="shared" si="0"/>
        <v>7.0601851851851902E-4</v>
      </c>
      <c r="F16" s="56" t="s">
        <v>252</v>
      </c>
      <c r="G16" s="43">
        <v>6</v>
      </c>
      <c r="I16" s="53" t="str">
        <f>CONCATENATE(F16,",",FIXED((((G16-3)/7)*('Power Setup'!$D$8-'Power Setup'!$D$6))+'Power Setup'!$D$6,0,TRUE))</f>
        <v>01:01,232</v>
      </c>
    </row>
    <row r="17" spans="2:9" x14ac:dyDescent="0.35">
      <c r="B17" s="44" t="s">
        <v>106</v>
      </c>
      <c r="C17" s="1">
        <v>5.4745370370370373E-3</v>
      </c>
      <c r="D17" s="54">
        <f t="shared" si="1"/>
        <v>6.5000000000000009</v>
      </c>
      <c r="E17" s="1">
        <f t="shared" si="0"/>
        <v>1.1226851851851849E-3</v>
      </c>
      <c r="F17" s="56" t="s">
        <v>350</v>
      </c>
      <c r="G17" s="43">
        <v>6.5</v>
      </c>
      <c r="I17" s="53" t="str">
        <f>CONCATENATE(F17,",",FIXED((((G17-3)/7)*('Power Setup'!$D$8-'Power Setup'!$D$6))+'Power Setup'!$D$6,0,TRUE))</f>
        <v>01:37,250</v>
      </c>
    </row>
    <row r="18" spans="2:9" x14ac:dyDescent="0.35">
      <c r="B18" s="44" t="s">
        <v>81</v>
      </c>
      <c r="C18" s="1">
        <v>6.5972222222222222E-3</v>
      </c>
      <c r="D18" s="54">
        <f t="shared" si="1"/>
        <v>8.1166666666666671</v>
      </c>
      <c r="E18" s="1">
        <f t="shared" si="0"/>
        <v>3.5879629629629629E-4</v>
      </c>
      <c r="F18" s="56" t="s">
        <v>229</v>
      </c>
      <c r="G18" s="43">
        <v>10</v>
      </c>
      <c r="I18" s="53" t="str">
        <f>CONCATENATE(F18,",",FIXED((((G18-3)/7)*('Power Setup'!$D$8-'Power Setup'!$D$6))+'Power Setup'!$D$6,0,TRUE))</f>
        <v>00:31,375</v>
      </c>
    </row>
    <row r="19" spans="2:9" x14ac:dyDescent="0.35">
      <c r="B19" s="44" t="s">
        <v>6</v>
      </c>
      <c r="C19" s="1">
        <v>6.9560185185185185E-3</v>
      </c>
      <c r="D19" s="54">
        <f t="shared" si="1"/>
        <v>8.6333333333333329</v>
      </c>
      <c r="E19" s="1">
        <f t="shared" si="0"/>
        <v>1.2037037037037042E-3</v>
      </c>
      <c r="F19" s="56" t="s">
        <v>351</v>
      </c>
      <c r="G19" s="43">
        <v>6</v>
      </c>
      <c r="I19" s="53" t="str">
        <f>CONCATENATE(F19,",",FIXED((((G19-3)/7)*('Power Setup'!$D$8-'Power Setup'!$D$6))+'Power Setup'!$D$6,0,TRUE))</f>
        <v>01:44,232</v>
      </c>
    </row>
    <row r="20" spans="2:9" x14ac:dyDescent="0.35">
      <c r="B20" s="44" t="s">
        <v>81</v>
      </c>
      <c r="C20" s="1">
        <v>8.1597222222222227E-3</v>
      </c>
      <c r="D20" s="54">
        <f t="shared" si="1"/>
        <v>10.366666666666667</v>
      </c>
      <c r="E20" s="1">
        <f t="shared" si="0"/>
        <v>3.7037037037036986E-4</v>
      </c>
      <c r="F20" s="56" t="s">
        <v>304</v>
      </c>
      <c r="G20" s="43">
        <v>10</v>
      </c>
      <c r="I20" s="53" t="str">
        <f>CONCATENATE(F20,",",FIXED((((G20-3)/7)*('Power Setup'!$D$8-'Power Setup'!$D$6))+'Power Setup'!$D$6,0,TRUE))</f>
        <v>00:32,375</v>
      </c>
    </row>
    <row r="21" spans="2:9" x14ac:dyDescent="0.35">
      <c r="B21" s="44" t="s">
        <v>6</v>
      </c>
      <c r="C21" s="1">
        <v>8.5300925925925926E-3</v>
      </c>
      <c r="D21" s="54">
        <f t="shared" si="1"/>
        <v>10.9</v>
      </c>
      <c r="E21" s="1">
        <f t="shared" si="0"/>
        <v>1.1226851851851849E-3</v>
      </c>
      <c r="F21" s="56" t="s">
        <v>350</v>
      </c>
      <c r="G21" s="43">
        <v>6</v>
      </c>
      <c r="I21" s="53" t="str">
        <f>CONCATENATE(F21,",",FIXED((((G21-3)/7)*('Power Setup'!$D$8-'Power Setup'!$D$6))+'Power Setup'!$D$6,0,TRUE))</f>
        <v>01:37,232</v>
      </c>
    </row>
    <row r="22" spans="2:9" x14ac:dyDescent="0.35">
      <c r="B22" s="44" t="s">
        <v>107</v>
      </c>
      <c r="C22" s="1">
        <v>9.6527777777777775E-3</v>
      </c>
      <c r="D22" s="54">
        <f t="shared" si="1"/>
        <v>12.516666666666666</v>
      </c>
      <c r="E22" s="1">
        <f t="shared" si="0"/>
        <v>2.7777777777777766E-3</v>
      </c>
      <c r="F22" s="56" t="s">
        <v>352</v>
      </c>
      <c r="G22" s="43">
        <v>8</v>
      </c>
      <c r="I22" s="53" t="str">
        <f>CONCATENATE(F22,",",FIXED((((G22-3)/7)*('Power Setup'!$D$8-'Power Setup'!$D$6))+'Power Setup'!$D$6,0,TRUE))</f>
        <v>04:00,304</v>
      </c>
    </row>
    <row r="23" spans="2:9" x14ac:dyDescent="0.35">
      <c r="B23" s="44" t="s">
        <v>6</v>
      </c>
      <c r="C23" s="1">
        <v>1.2430555555555554E-2</v>
      </c>
      <c r="D23" s="54">
        <f t="shared" si="1"/>
        <v>16.516666666666666</v>
      </c>
      <c r="E23" s="1">
        <f t="shared" si="0"/>
        <v>2.6504629629629621E-3</v>
      </c>
      <c r="F23" s="56" t="s">
        <v>353</v>
      </c>
      <c r="G23" s="43">
        <v>3</v>
      </c>
      <c r="I23" s="53" t="str">
        <f>CONCATENATE(F23,",",FIXED((((G23-3)/7)*('Power Setup'!$D$8-'Power Setup'!$D$6))+'Power Setup'!$D$6,0,TRUE))</f>
        <v>03:49,125</v>
      </c>
    </row>
    <row r="24" spans="2:9" x14ac:dyDescent="0.35">
      <c r="B24" s="44" t="s">
        <v>109</v>
      </c>
      <c r="C24" s="1">
        <v>1.5081018518518516E-2</v>
      </c>
      <c r="D24" s="54">
        <f t="shared" si="1"/>
        <v>20.333333333333329</v>
      </c>
      <c r="E24" s="1">
        <f t="shared" si="0"/>
        <v>4.3981481481481649E-4</v>
      </c>
      <c r="F24" s="56" t="s">
        <v>295</v>
      </c>
      <c r="G24" s="43">
        <v>8</v>
      </c>
      <c r="I24" s="53" t="str">
        <f>CONCATENATE(F24,",",FIXED((((G24-3)/7)*('Power Setup'!$D$8-'Power Setup'!$D$6))+'Power Setup'!$D$6,0,TRUE))</f>
        <v>00:38,304</v>
      </c>
    </row>
    <row r="25" spans="2:9" x14ac:dyDescent="0.35">
      <c r="B25" s="44" t="s">
        <v>110</v>
      </c>
      <c r="C25" s="1">
        <v>1.5520833333333333E-2</v>
      </c>
      <c r="D25" s="54">
        <f t="shared" si="1"/>
        <v>20.966666666666665</v>
      </c>
      <c r="E25" s="1">
        <f t="shared" si="0"/>
        <v>1.1226851851851866E-3</v>
      </c>
      <c r="F25" s="56" t="s">
        <v>350</v>
      </c>
      <c r="G25" s="43">
        <v>8.25</v>
      </c>
      <c r="I25" s="53" t="str">
        <f>CONCATENATE(F25,",",FIXED((((G25-3)/7)*('Power Setup'!$D$8-'Power Setup'!$D$6))+'Power Setup'!$D$6,0,TRUE))</f>
        <v>01:37,313</v>
      </c>
    </row>
    <row r="26" spans="2:9" x14ac:dyDescent="0.35">
      <c r="B26" s="44" t="s">
        <v>7</v>
      </c>
      <c r="C26" s="1">
        <v>1.6643518518518519E-2</v>
      </c>
      <c r="D26" s="54">
        <f t="shared" si="1"/>
        <v>22.583333333333336</v>
      </c>
      <c r="E26" s="1">
        <f t="shared" si="0"/>
        <v>2.0833333333333121E-4</v>
      </c>
      <c r="F26" s="56" t="s">
        <v>244</v>
      </c>
      <c r="G26" s="43">
        <v>8.5</v>
      </c>
      <c r="I26" s="53" t="str">
        <f>CONCATENATE(F26,",",FIXED((((G26-3)/7)*('Power Setup'!$D$8-'Power Setup'!$D$6))+'Power Setup'!$D$6,0,TRUE))</f>
        <v>00:18,321</v>
      </c>
    </row>
    <row r="27" spans="2:9" x14ac:dyDescent="0.35">
      <c r="B27" s="44" t="s">
        <v>111</v>
      </c>
      <c r="C27" s="1">
        <v>1.6851851851851851E-2</v>
      </c>
      <c r="D27" s="54">
        <f t="shared" si="1"/>
        <v>22.883333333333333</v>
      </c>
      <c r="E27" s="1">
        <f t="shared" si="0"/>
        <v>5.3240740740741199E-4</v>
      </c>
      <c r="F27" s="56" t="s">
        <v>253</v>
      </c>
      <c r="G27" s="43">
        <v>8.75</v>
      </c>
      <c r="I27" s="53" t="str">
        <f>CONCATENATE(F27,",",FIXED((((G27-3)/7)*('Power Setup'!$D$8-'Power Setup'!$D$6))+'Power Setup'!$D$6,0,TRUE))</f>
        <v>00:46,330</v>
      </c>
    </row>
    <row r="28" spans="2:9" x14ac:dyDescent="0.35">
      <c r="B28" s="44" t="s">
        <v>112</v>
      </c>
      <c r="C28" s="1">
        <v>1.7384259259259262E-2</v>
      </c>
      <c r="D28" s="54">
        <f t="shared" si="1"/>
        <v>23.650000000000006</v>
      </c>
      <c r="E28" s="1">
        <f t="shared" si="0"/>
        <v>4.6296296296296016E-4</v>
      </c>
      <c r="F28" s="56" t="s">
        <v>285</v>
      </c>
      <c r="G28" s="43">
        <v>9</v>
      </c>
      <c r="I28" s="53" t="str">
        <f>CONCATENATE(F28,",",FIXED((((G28-3)/7)*('Power Setup'!$D$8-'Power Setup'!$D$6))+'Power Setup'!$D$6,0,TRUE))</f>
        <v>00:40,339</v>
      </c>
    </row>
    <row r="29" spans="2:9" x14ac:dyDescent="0.35">
      <c r="B29" s="44" t="s">
        <v>6</v>
      </c>
      <c r="C29" s="1">
        <v>1.7847222222222223E-2</v>
      </c>
      <c r="D29" s="54">
        <f t="shared" si="1"/>
        <v>24.316666666666666</v>
      </c>
      <c r="E29" s="1">
        <f t="shared" si="0"/>
        <v>2.5694444444444436E-3</v>
      </c>
      <c r="F29" s="56" t="s">
        <v>354</v>
      </c>
      <c r="G29" s="43">
        <v>3</v>
      </c>
      <c r="I29" s="53" t="str">
        <f>CONCATENATE(F29,",",FIXED((((G29-3)/7)*('Power Setup'!$D$8-'Power Setup'!$D$6))+'Power Setup'!$D$6,0,TRUE))</f>
        <v>03:42,125</v>
      </c>
    </row>
    <row r="30" spans="2:9" x14ac:dyDescent="0.35">
      <c r="B30" s="44" t="s">
        <v>114</v>
      </c>
      <c r="C30" s="1">
        <v>2.0416666666666666E-2</v>
      </c>
      <c r="D30" s="54">
        <f t="shared" si="1"/>
        <v>28.016666666666666</v>
      </c>
      <c r="E30" s="1">
        <f t="shared" si="0"/>
        <v>2.3148148148148182E-4</v>
      </c>
      <c r="F30" s="56" t="s">
        <v>314</v>
      </c>
      <c r="G30" s="43">
        <v>9</v>
      </c>
      <c r="I30" s="53" t="str">
        <f>CONCATENATE(F30,",",FIXED((((G30-3)/7)*('Power Setup'!$D$8-'Power Setup'!$D$6))+'Power Setup'!$D$6,0,TRUE))</f>
        <v>00:20,339</v>
      </c>
    </row>
    <row r="31" spans="2:9" x14ac:dyDescent="0.35">
      <c r="B31" s="44" t="s">
        <v>113</v>
      </c>
      <c r="C31" s="1">
        <v>2.0648148148148148E-2</v>
      </c>
      <c r="D31" s="54">
        <f t="shared" si="1"/>
        <v>28.35</v>
      </c>
      <c r="E31" s="1">
        <f t="shared" si="0"/>
        <v>1.2152777777777769E-3</v>
      </c>
      <c r="F31" s="56" t="s">
        <v>233</v>
      </c>
      <c r="G31" s="43">
        <v>8.25</v>
      </c>
      <c r="I31" s="53" t="str">
        <f>CONCATENATE(F31,",",FIXED((((G31-3)/7)*('Power Setup'!$D$8-'Power Setup'!$D$6))+'Power Setup'!$D$6,0,TRUE))</f>
        <v>01:45,313</v>
      </c>
    </row>
    <row r="32" spans="2:9" x14ac:dyDescent="0.35">
      <c r="B32" s="44" t="s">
        <v>9</v>
      </c>
      <c r="C32" s="1">
        <v>2.1863425925925925E-2</v>
      </c>
      <c r="D32" s="54">
        <f t="shared" si="1"/>
        <v>30.099999999999998</v>
      </c>
      <c r="E32" s="1">
        <f t="shared" si="0"/>
        <v>2.0833333333333467E-4</v>
      </c>
      <c r="F32" s="56" t="s">
        <v>244</v>
      </c>
      <c r="G32" s="43">
        <v>9</v>
      </c>
      <c r="I32" s="53" t="str">
        <f>CONCATENATE(F32,",",FIXED((((G32-3)/7)*('Power Setup'!$D$8-'Power Setup'!$D$6))+'Power Setup'!$D$6,0,TRUE))</f>
        <v>00:18,339</v>
      </c>
    </row>
    <row r="33" spans="2:9" x14ac:dyDescent="0.35">
      <c r="B33" s="44" t="s">
        <v>113</v>
      </c>
      <c r="C33" s="1">
        <v>2.207175925925926E-2</v>
      </c>
      <c r="D33" s="54">
        <f t="shared" si="1"/>
        <v>30.400000000000002</v>
      </c>
      <c r="E33" s="1">
        <f t="shared" si="0"/>
        <v>4.8611111111111077E-4</v>
      </c>
      <c r="F33" s="56" t="s">
        <v>333</v>
      </c>
      <c r="G33" s="43">
        <v>8.5</v>
      </c>
      <c r="I33" s="53" t="str">
        <f>CONCATENATE(F33,",",FIXED((((G33-3)/7)*('Power Setup'!$D$8-'Power Setup'!$D$6))+'Power Setup'!$D$6,0,TRUE))</f>
        <v>00:42,321</v>
      </c>
    </row>
    <row r="34" spans="2:9" x14ac:dyDescent="0.35">
      <c r="B34" s="44" t="s">
        <v>115</v>
      </c>
      <c r="C34" s="1">
        <v>2.255787037037037E-2</v>
      </c>
      <c r="D34" s="54">
        <f t="shared" si="1"/>
        <v>31.1</v>
      </c>
      <c r="E34" s="1">
        <f t="shared" si="0"/>
        <v>4.9768518518518434E-4</v>
      </c>
      <c r="F34" s="56" t="s">
        <v>279</v>
      </c>
      <c r="G34" s="43">
        <v>8.75</v>
      </c>
      <c r="I34" s="53" t="str">
        <f>CONCATENATE(F34,",",FIXED((((G34-3)/7)*('Power Setup'!$D$8-'Power Setup'!$D$6))+'Power Setup'!$D$6,0,TRUE))</f>
        <v>00:43,330</v>
      </c>
    </row>
    <row r="35" spans="2:9" x14ac:dyDescent="0.35">
      <c r="B35" s="44" t="s">
        <v>9</v>
      </c>
      <c r="C35" s="1">
        <v>2.3055555555555555E-2</v>
      </c>
      <c r="D35" s="54">
        <f t="shared" si="1"/>
        <v>31.816666666666666</v>
      </c>
      <c r="E35" s="1">
        <f t="shared" si="0"/>
        <v>1.7361111111111049E-4</v>
      </c>
      <c r="F35" s="56" t="s">
        <v>259</v>
      </c>
      <c r="G35" s="43">
        <v>10</v>
      </c>
      <c r="I35" s="53" t="str">
        <f>CONCATENATE(F35,",",FIXED((((G35-3)/7)*('Power Setup'!$D$8-'Power Setup'!$D$6))+'Power Setup'!$D$6,0,TRUE))</f>
        <v>00:15,375</v>
      </c>
    </row>
    <row r="36" spans="2:9" x14ac:dyDescent="0.35">
      <c r="B36" s="44" t="s">
        <v>6</v>
      </c>
      <c r="C36" s="1">
        <v>2.3229166666666665E-2</v>
      </c>
      <c r="D36" s="54">
        <f t="shared" si="1"/>
        <v>32.066666666666663</v>
      </c>
      <c r="E36" s="1">
        <f t="shared" si="0"/>
        <v>2.4884259259259287E-3</v>
      </c>
      <c r="F36" s="56" t="s">
        <v>355</v>
      </c>
      <c r="G36" s="43">
        <v>3</v>
      </c>
      <c r="I36" s="53" t="str">
        <f>CONCATENATE(F36,",",FIXED((((G36-3)/7)*('Power Setup'!$D$8-'Power Setup'!$D$6))+'Power Setup'!$D$6,0,TRUE))</f>
        <v>03:35,125</v>
      </c>
    </row>
    <row r="37" spans="2:9" x14ac:dyDescent="0.35">
      <c r="B37" s="44" t="s">
        <v>116</v>
      </c>
      <c r="C37" s="1">
        <v>2.5717592592592594E-2</v>
      </c>
      <c r="D37" s="54">
        <f t="shared" si="1"/>
        <v>35.650000000000006</v>
      </c>
      <c r="E37" s="1">
        <f t="shared" si="0"/>
        <v>2.6620370370370253E-4</v>
      </c>
      <c r="F37" s="56" t="s">
        <v>258</v>
      </c>
      <c r="G37" s="43">
        <v>8</v>
      </c>
      <c r="I37" s="53" t="str">
        <f>CONCATENATE(F37,",",FIXED((((G37-3)/7)*('Power Setup'!$D$8-'Power Setup'!$D$6))+'Power Setup'!$D$6,0,TRUE))</f>
        <v>00:23,304</v>
      </c>
    </row>
    <row r="38" spans="2:9" x14ac:dyDescent="0.35">
      <c r="B38" s="44" t="s">
        <v>4</v>
      </c>
      <c r="C38" s="1">
        <v>2.5983796296296297E-2</v>
      </c>
      <c r="D38" s="54">
        <f t="shared" si="1"/>
        <v>36.033333333333331</v>
      </c>
      <c r="E38" s="1">
        <f t="shared" si="0"/>
        <v>2.1990740740740825E-4</v>
      </c>
      <c r="F38" s="56" t="s">
        <v>316</v>
      </c>
      <c r="G38" s="43">
        <v>9</v>
      </c>
      <c r="I38" s="53" t="str">
        <f>CONCATENATE(F38,",",FIXED((((G38-3)/7)*('Power Setup'!$D$8-'Power Setup'!$D$6))+'Power Setup'!$D$6,0,TRUE))</f>
        <v>00:19,339</v>
      </c>
    </row>
    <row r="39" spans="2:9" x14ac:dyDescent="0.35">
      <c r="B39" s="44" t="s">
        <v>117</v>
      </c>
      <c r="C39" s="1">
        <v>2.6203703703703705E-2</v>
      </c>
      <c r="D39" s="54">
        <f t="shared" si="1"/>
        <v>36.35</v>
      </c>
      <c r="E39" s="1">
        <f t="shared" si="0"/>
        <v>1.7361111111111049E-4</v>
      </c>
      <c r="F39" s="56" t="s">
        <v>259</v>
      </c>
      <c r="G39" s="43">
        <v>8</v>
      </c>
      <c r="I39" s="53" t="str">
        <f>CONCATENATE(F39,",",FIXED((((G39-3)/7)*('Power Setup'!$D$8-'Power Setup'!$D$6))+'Power Setup'!$D$6,0,TRUE))</f>
        <v>00:15,304</v>
      </c>
    </row>
    <row r="40" spans="2:9" x14ac:dyDescent="0.35">
      <c r="B40" s="44" t="s">
        <v>118</v>
      </c>
      <c r="C40" s="1">
        <v>2.6377314814814815E-2</v>
      </c>
      <c r="D40" s="54">
        <f t="shared" si="1"/>
        <v>36.6</v>
      </c>
      <c r="E40" s="1">
        <f t="shared" si="0"/>
        <v>2.1990740740740478E-4</v>
      </c>
      <c r="F40" s="56" t="s">
        <v>316</v>
      </c>
      <c r="G40" s="43">
        <v>8.5</v>
      </c>
      <c r="I40" s="53" t="str">
        <f>CONCATENATE(F40,",",FIXED((((G40-3)/7)*('Power Setup'!$D$8-'Power Setup'!$D$6))+'Power Setup'!$D$6,0,TRUE))</f>
        <v>00:19,321</v>
      </c>
    </row>
    <row r="41" spans="2:9" x14ac:dyDescent="0.35">
      <c r="B41" s="44" t="s">
        <v>117</v>
      </c>
      <c r="C41" s="1">
        <v>2.659722222222222E-2</v>
      </c>
      <c r="D41" s="54">
        <f t="shared" si="1"/>
        <v>36.916666666666664</v>
      </c>
      <c r="E41" s="1">
        <f t="shared" si="0"/>
        <v>1.3888888888889325E-4</v>
      </c>
      <c r="F41" s="56" t="s">
        <v>300</v>
      </c>
      <c r="G41" s="43">
        <v>8</v>
      </c>
      <c r="I41" s="53" t="str">
        <f>CONCATENATE(F41,",",FIXED((((G41-3)/7)*('Power Setup'!$D$8-'Power Setup'!$D$6))+'Power Setup'!$D$6,0,TRUE))</f>
        <v>00:12,304</v>
      </c>
    </row>
    <row r="42" spans="2:9" x14ac:dyDescent="0.35">
      <c r="B42" s="44" t="s">
        <v>118</v>
      </c>
      <c r="C42" s="1">
        <v>2.6736111111111113E-2</v>
      </c>
      <c r="D42" s="54">
        <f t="shared" si="1"/>
        <v>37.116666666666667</v>
      </c>
      <c r="E42" s="1">
        <f t="shared" si="0"/>
        <v>2.5462962962962896E-4</v>
      </c>
      <c r="F42" s="56" t="s">
        <v>294</v>
      </c>
      <c r="G42" s="43">
        <v>9</v>
      </c>
      <c r="I42" s="53" t="str">
        <f>CONCATENATE(F42,",",FIXED((((G42-3)/7)*('Power Setup'!$D$8-'Power Setup'!$D$6))+'Power Setup'!$D$6,0,TRUE))</f>
        <v>00:22,339</v>
      </c>
    </row>
    <row r="43" spans="2:9" x14ac:dyDescent="0.35">
      <c r="B43" s="44" t="s">
        <v>117</v>
      </c>
      <c r="C43" s="1">
        <v>2.6990740740740742E-2</v>
      </c>
      <c r="D43" s="54">
        <f t="shared" si="1"/>
        <v>37.483333333333334</v>
      </c>
      <c r="E43" s="1">
        <f t="shared" si="0"/>
        <v>1.3888888888888978E-4</v>
      </c>
      <c r="F43" s="56" t="s">
        <v>300</v>
      </c>
      <c r="G43" s="43">
        <v>8</v>
      </c>
      <c r="I43" s="53" t="str">
        <f>CONCATENATE(F43,",",FIXED((((G43-3)/7)*('Power Setup'!$D$8-'Power Setup'!$D$6))+'Power Setup'!$D$6,0,TRUE))</f>
        <v>00:12,304</v>
      </c>
    </row>
    <row r="44" spans="2:9" x14ac:dyDescent="0.35">
      <c r="B44" s="44" t="s">
        <v>118</v>
      </c>
      <c r="C44" s="1">
        <v>2.7129629629629632E-2</v>
      </c>
      <c r="D44" s="54">
        <f t="shared" si="1"/>
        <v>37.683333333333337</v>
      </c>
      <c r="E44" s="1">
        <f t="shared" si="0"/>
        <v>3.1250000000000028E-4</v>
      </c>
      <c r="F44" s="56" t="s">
        <v>290</v>
      </c>
      <c r="G44" s="43">
        <v>9</v>
      </c>
      <c r="I44" s="53" t="str">
        <f>CONCATENATE(F44,",",FIXED((((G44-3)/7)*('Power Setup'!$D$8-'Power Setup'!$D$6))+'Power Setup'!$D$6,0,TRUE))</f>
        <v>00:27,339</v>
      </c>
    </row>
    <row r="45" spans="2:9" x14ac:dyDescent="0.35">
      <c r="B45" s="44" t="s">
        <v>117</v>
      </c>
      <c r="C45" s="1">
        <v>2.7442129629629632E-2</v>
      </c>
      <c r="D45" s="54">
        <f t="shared" si="1"/>
        <v>38.13333333333334</v>
      </c>
      <c r="E45" s="1">
        <f t="shared" si="0"/>
        <v>1.5046296296296335E-4</v>
      </c>
      <c r="F45" s="56" t="s">
        <v>257</v>
      </c>
      <c r="G45" s="43">
        <v>8</v>
      </c>
      <c r="I45" s="53" t="str">
        <f>CONCATENATE(F45,",",FIXED((((G45-3)/7)*('Power Setup'!$D$8-'Power Setup'!$D$6))+'Power Setup'!$D$6,0,TRUE))</f>
        <v>00:13,304</v>
      </c>
    </row>
    <row r="46" spans="2:9" x14ac:dyDescent="0.35">
      <c r="B46" s="44" t="s">
        <v>118</v>
      </c>
      <c r="C46" s="1">
        <v>2.7592592592592596E-2</v>
      </c>
      <c r="D46" s="54">
        <f t="shared" ref="D46:D57" si="2">(C46-$C$13)*1440</f>
        <v>38.35</v>
      </c>
      <c r="E46" s="1">
        <f t="shared" si="0"/>
        <v>1.7361111111111049E-4</v>
      </c>
      <c r="F46" s="56" t="s">
        <v>259</v>
      </c>
      <c r="G46" s="43">
        <v>9</v>
      </c>
      <c r="I46" s="53" t="str">
        <f>CONCATENATE(F46,",",FIXED((((G46-3)/7)*('Power Setup'!$D$8-'Power Setup'!$D$6))+'Power Setup'!$D$6,0,TRUE))</f>
        <v>00:15,339</v>
      </c>
    </row>
    <row r="47" spans="2:9" x14ac:dyDescent="0.35">
      <c r="B47" s="44" t="s">
        <v>119</v>
      </c>
      <c r="C47" s="1">
        <v>2.7766203703703706E-2</v>
      </c>
      <c r="D47" s="54">
        <f t="shared" si="2"/>
        <v>38.6</v>
      </c>
      <c r="E47" s="1">
        <f t="shared" si="0"/>
        <v>1.7361111111111049E-4</v>
      </c>
      <c r="F47" s="56" t="s">
        <v>259</v>
      </c>
      <c r="G47" s="43">
        <v>7</v>
      </c>
      <c r="I47" s="53" t="str">
        <f>CONCATENATE(F47,",",FIXED((((G47-3)/7)*('Power Setup'!$D$8-'Power Setup'!$D$6))+'Power Setup'!$D$6,0,TRUE))</f>
        <v>00:15,268</v>
      </c>
    </row>
    <row r="48" spans="2:9" x14ac:dyDescent="0.35">
      <c r="B48" s="44" t="s">
        <v>118</v>
      </c>
      <c r="C48" s="1">
        <v>2.7939814814814817E-2</v>
      </c>
      <c r="D48" s="54">
        <f t="shared" si="2"/>
        <v>38.85</v>
      </c>
      <c r="E48" s="1">
        <f t="shared" si="0"/>
        <v>6.1342592592592352E-4</v>
      </c>
      <c r="F48" s="56" t="s">
        <v>242</v>
      </c>
      <c r="G48" s="43">
        <v>9</v>
      </c>
      <c r="I48" s="53" t="str">
        <f>CONCATENATE(F48,",",FIXED((((G48-3)/7)*('Power Setup'!$D$8-'Power Setup'!$D$6))+'Power Setup'!$D$6,0,TRUE))</f>
        <v>00:53,339</v>
      </c>
    </row>
    <row r="49" spans="2:9" x14ac:dyDescent="0.35">
      <c r="B49" s="44" t="s">
        <v>6</v>
      </c>
      <c r="C49" s="1">
        <v>2.855324074074074E-2</v>
      </c>
      <c r="D49" s="54">
        <f t="shared" si="2"/>
        <v>39.733333333333334</v>
      </c>
      <c r="E49" s="1">
        <f t="shared" si="0"/>
        <v>2.5462962962962965E-3</v>
      </c>
      <c r="F49" s="56" t="s">
        <v>356</v>
      </c>
      <c r="G49" s="43">
        <v>3</v>
      </c>
      <c r="I49" s="53" t="str">
        <f>CONCATENATE(F49,",",FIXED((((G49-3)/7)*('Power Setup'!$D$8-'Power Setup'!$D$6))+'Power Setup'!$D$6,0,TRUE))</f>
        <v>03:40,125</v>
      </c>
    </row>
    <row r="50" spans="2:9" x14ac:dyDescent="0.35">
      <c r="B50" s="44" t="s">
        <v>120</v>
      </c>
      <c r="C50" s="1">
        <v>3.1099537037037037E-2</v>
      </c>
      <c r="D50" s="54">
        <f t="shared" si="2"/>
        <v>43.4</v>
      </c>
      <c r="E50" s="1">
        <f t="shared" si="0"/>
        <v>2.0833333333333121E-4</v>
      </c>
      <c r="F50" s="56" t="s">
        <v>244</v>
      </c>
      <c r="G50" s="43">
        <v>8</v>
      </c>
      <c r="I50" s="53" t="str">
        <f>CONCATENATE(F50,",",FIXED((((G50-3)/7)*('Power Setup'!$D$8-'Power Setup'!$D$6))+'Power Setup'!$D$6,0,TRUE))</f>
        <v>00:18,304</v>
      </c>
    </row>
    <row r="51" spans="2:9" x14ac:dyDescent="0.35">
      <c r="B51" s="44" t="s">
        <v>121</v>
      </c>
      <c r="C51" s="1">
        <v>3.1307870370370368E-2</v>
      </c>
      <c r="D51" s="54">
        <f t="shared" si="2"/>
        <v>43.699999999999996</v>
      </c>
      <c r="E51" s="1">
        <f t="shared" si="0"/>
        <v>1.3194444444444495E-3</v>
      </c>
      <c r="F51" s="56" t="s">
        <v>357</v>
      </c>
      <c r="G51" s="43">
        <v>8.5</v>
      </c>
      <c r="I51" s="53" t="str">
        <f>CONCATENATE(F51,",",FIXED((((G51-3)/7)*('Power Setup'!$D$8-'Power Setup'!$D$6))+'Power Setup'!$D$6,0,TRUE))</f>
        <v>01:54,321</v>
      </c>
    </row>
    <row r="52" spans="2:9" x14ac:dyDescent="0.35">
      <c r="B52" s="44" t="s">
        <v>4</v>
      </c>
      <c r="C52" s="1">
        <v>3.2627314814814817E-2</v>
      </c>
      <c r="D52" s="54">
        <f t="shared" si="2"/>
        <v>45.6</v>
      </c>
      <c r="E52" s="1">
        <f t="shared" si="0"/>
        <v>4.0509259259258884E-4</v>
      </c>
      <c r="F52" s="56" t="s">
        <v>315</v>
      </c>
      <c r="G52" s="43">
        <v>8.75</v>
      </c>
      <c r="I52" s="53" t="str">
        <f>CONCATENATE(F52,",",FIXED((((G52-3)/7)*('Power Setup'!$D$8-'Power Setup'!$D$6))+'Power Setup'!$D$6,0,TRUE))</f>
        <v>00:35,330</v>
      </c>
    </row>
    <row r="53" spans="2:9" x14ac:dyDescent="0.35">
      <c r="B53" s="44" t="s">
        <v>122</v>
      </c>
      <c r="C53" s="1">
        <v>3.3032407407407406E-2</v>
      </c>
      <c r="D53" s="54">
        <f t="shared" si="2"/>
        <v>46.18333333333333</v>
      </c>
      <c r="E53" s="1">
        <f t="shared" si="0"/>
        <v>2.3148148148148529E-4</v>
      </c>
      <c r="F53" s="56" t="s">
        <v>314</v>
      </c>
      <c r="G53" s="43">
        <v>9</v>
      </c>
      <c r="I53" s="53" t="str">
        <f>CONCATENATE(F53,",",FIXED((((G53-3)/7)*('Power Setup'!$D$8-'Power Setup'!$D$6))+'Power Setup'!$D$6,0,TRUE))</f>
        <v>00:20,339</v>
      </c>
    </row>
    <row r="54" spans="2:9" s="7" customFormat="1" x14ac:dyDescent="0.35">
      <c r="B54" s="44" t="s">
        <v>123</v>
      </c>
      <c r="C54" s="1">
        <v>3.3263888888888891E-2</v>
      </c>
      <c r="D54" s="54">
        <f t="shared" si="2"/>
        <v>46.516666666666673</v>
      </c>
      <c r="E54" s="1">
        <f t="shared" si="0"/>
        <v>4.0509259259258884E-4</v>
      </c>
      <c r="F54" s="56" t="s">
        <v>315</v>
      </c>
      <c r="G54" s="43">
        <v>8.75</v>
      </c>
      <c r="H54"/>
      <c r="I54" s="53" t="str">
        <f>CONCATENATE(F54,",",FIXED((((G54-3)/7)*('Power Setup'!$D$8-'Power Setup'!$D$6))+'Power Setup'!$D$6,0,TRUE))</f>
        <v>00:35,330</v>
      </c>
    </row>
    <row r="55" spans="2:9" s="7" customFormat="1" x14ac:dyDescent="0.35">
      <c r="B55" s="44" t="s">
        <v>9</v>
      </c>
      <c r="C55" s="1">
        <v>3.366898148148148E-2</v>
      </c>
      <c r="D55" s="54">
        <f t="shared" si="2"/>
        <v>47.1</v>
      </c>
      <c r="E55" s="1">
        <f t="shared" si="0"/>
        <v>2.3148148148148529E-4</v>
      </c>
      <c r="F55" s="56" t="s">
        <v>314</v>
      </c>
      <c r="G55" s="43">
        <v>10</v>
      </c>
      <c r="H55"/>
      <c r="I55" s="53" t="str">
        <f>CONCATENATE(F55,",",FIXED((((G55-3)/7)*('Power Setup'!$D$8-'Power Setup'!$D$6))+'Power Setup'!$D$6,0,TRUE))</f>
        <v>00:20,375</v>
      </c>
    </row>
    <row r="56" spans="2:9" s="7" customFormat="1" x14ac:dyDescent="0.35">
      <c r="B56" s="44" t="s">
        <v>13</v>
      </c>
      <c r="C56" s="1">
        <v>3.3900462962962966E-2</v>
      </c>
      <c r="D56" s="54">
        <f t="shared" si="2"/>
        <v>47.433333333333337</v>
      </c>
      <c r="E56" s="1">
        <f t="shared" si="0"/>
        <v>3.1828703703703706E-3</v>
      </c>
      <c r="F56" s="56" t="s">
        <v>358</v>
      </c>
      <c r="G56" s="43">
        <v>3</v>
      </c>
      <c r="H56"/>
      <c r="I56" s="62" t="str">
        <f>CONCATENATE(F56,",",FIXED((((G56-3)/7)*('Power Setup'!$D$8-'Power Setup'!$D$6))+'Power Setup'!$D$6,0,TRUE))</f>
        <v>04:35,125</v>
      </c>
    </row>
    <row r="57" spans="2:9" s="7" customFormat="1" x14ac:dyDescent="0.35">
      <c r="B57" s="44" t="s">
        <v>14</v>
      </c>
      <c r="C57" s="1">
        <v>3.7083333333333336E-2</v>
      </c>
      <c r="D57" s="54">
        <f t="shared" si="2"/>
        <v>52.016666666666673</v>
      </c>
      <c r="E57" s="1"/>
      <c r="F57" s="65"/>
      <c r="G57" s="64"/>
      <c r="H57" s="60"/>
      <c r="I57" s="59"/>
    </row>
    <row r="58" spans="2:9" x14ac:dyDescent="0.35">
      <c r="B58" s="45" t="s">
        <v>284</v>
      </c>
      <c r="E58" s="63">
        <f>SUM(E13:E56)</f>
        <v>3.6122685185185188E-2</v>
      </c>
    </row>
  </sheetData>
  <sheetProtection sheet="1"/>
  <mergeCells count="3">
    <mergeCell ref="B9:C9"/>
    <mergeCell ref="B10:C10"/>
    <mergeCell ref="I8:I12"/>
  </mergeCells>
  <pageMargins left="0.7" right="0.7" top="0.75" bottom="0.75" header="0.3" footer="0.3"/>
  <pageSetup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84"/>
  <sheetViews>
    <sheetView topLeftCell="G1" workbookViewId="0">
      <selection activeCell="D9" sqref="D9"/>
    </sheetView>
  </sheetViews>
  <sheetFormatPr defaultRowHeight="14.5" x14ac:dyDescent="0.35"/>
  <cols>
    <col min="1" max="1" width="4.7265625" customWidth="1"/>
    <col min="2" max="2" width="16.7265625" customWidth="1"/>
    <col min="3" max="3" width="12.7265625" customWidth="1"/>
    <col min="4" max="4" width="12.7265625" style="7" bestFit="1" customWidth="1"/>
    <col min="5" max="5" width="13.54296875" style="7" customWidth="1"/>
    <col min="6" max="6" width="12.7265625" style="58" customWidth="1"/>
    <col min="7" max="7" width="9.1796875" customWidth="1"/>
    <col min="8" max="8" width="4.7265625" customWidth="1"/>
    <col min="9" max="9" width="45.7265625" customWidth="1"/>
  </cols>
  <sheetData>
    <row r="2" spans="2:9" ht="18.5" x14ac:dyDescent="0.45">
      <c r="B2" s="3" t="s">
        <v>125</v>
      </c>
      <c r="C2" s="3"/>
    </row>
    <row r="3" spans="2:9" x14ac:dyDescent="0.35">
      <c r="B3" s="34" t="s">
        <v>142</v>
      </c>
    </row>
    <row r="5" spans="2:9" x14ac:dyDescent="0.35">
      <c r="B5" s="34" t="s">
        <v>445</v>
      </c>
    </row>
    <row r="6" spans="2:9" x14ac:dyDescent="0.35">
      <c r="B6" s="34" t="s">
        <v>143</v>
      </c>
    </row>
    <row r="7" spans="2:9" x14ac:dyDescent="0.35">
      <c r="I7" s="8" t="s">
        <v>224</v>
      </c>
    </row>
    <row r="8" spans="2:9" x14ac:dyDescent="0.35">
      <c r="I8" s="84" t="s">
        <v>444</v>
      </c>
    </row>
    <row r="9" spans="2:9" x14ac:dyDescent="0.35">
      <c r="B9" s="80" t="s">
        <v>163</v>
      </c>
      <c r="C9" s="81"/>
      <c r="D9" s="55">
        <v>9.4907407407407408E-4</v>
      </c>
      <c r="I9" s="85"/>
    </row>
    <row r="10" spans="2:9" x14ac:dyDescent="0.35">
      <c r="B10" s="82" t="s">
        <v>383</v>
      </c>
      <c r="C10" s="83"/>
      <c r="D10" s="68">
        <v>9.2592592592592588E-5</v>
      </c>
      <c r="I10" s="85"/>
    </row>
    <row r="11" spans="2:9" x14ac:dyDescent="0.35">
      <c r="I11" s="85"/>
    </row>
    <row r="12" spans="2:9" ht="45.75" customHeight="1" x14ac:dyDescent="0.35">
      <c r="B12" s="8" t="s">
        <v>1</v>
      </c>
      <c r="C12" s="33" t="s">
        <v>47</v>
      </c>
      <c r="D12" s="33" t="s">
        <v>48</v>
      </c>
      <c r="E12" s="33" t="s">
        <v>261</v>
      </c>
      <c r="F12" s="33" t="s">
        <v>262</v>
      </c>
      <c r="G12" s="8" t="s">
        <v>17</v>
      </c>
      <c r="I12" s="86"/>
    </row>
    <row r="13" spans="2:9" x14ac:dyDescent="0.35">
      <c r="B13" t="s">
        <v>0</v>
      </c>
      <c r="C13" s="1">
        <f>D9+D10</f>
        <v>1.0416666666666667E-3</v>
      </c>
      <c r="D13" s="54">
        <v>0</v>
      </c>
      <c r="E13" s="1">
        <f t="shared" ref="E13:E44" si="0">C14-C13</f>
        <v>1.4467592592592594E-3</v>
      </c>
      <c r="F13" s="67" t="s">
        <v>219</v>
      </c>
      <c r="G13" s="42">
        <v>3</v>
      </c>
      <c r="I13" s="61" t="str">
        <f>CONCATENATE(F13,",",FIXED((((G13-3)/7)*('Power Setup'!$D$8-'Power Setup'!$D$6))+'Power Setup'!$D$6,0,TRUE))</f>
        <v>02:05,125</v>
      </c>
    </row>
    <row r="14" spans="2:9" x14ac:dyDescent="0.35">
      <c r="B14" t="s">
        <v>127</v>
      </c>
      <c r="C14" s="1">
        <v>2.488425925925926E-3</v>
      </c>
      <c r="D14" s="54">
        <f t="shared" ref="D14:D45" si="1">(C14-$C$13)*1440</f>
        <v>2.0833333333333335</v>
      </c>
      <c r="E14" s="1">
        <f t="shared" si="0"/>
        <v>2.5347222222222221E-3</v>
      </c>
      <c r="F14" s="56" t="s">
        <v>359</v>
      </c>
      <c r="G14" s="42">
        <v>5</v>
      </c>
      <c r="I14" s="53" t="str">
        <f>CONCATENATE(F14,",",FIXED((((G14-3)/7)*('Power Setup'!$D$8-'Power Setup'!$D$6))+'Power Setup'!$D$6,0,TRUE))</f>
        <v>03:39,196</v>
      </c>
    </row>
    <row r="15" spans="2:9" x14ac:dyDescent="0.35">
      <c r="B15" t="s">
        <v>126</v>
      </c>
      <c r="C15" s="1">
        <v>5.0231481481481481E-3</v>
      </c>
      <c r="D15" s="54">
        <f t="shared" si="1"/>
        <v>5.7333333333333334</v>
      </c>
      <c r="E15" s="1">
        <f t="shared" si="0"/>
        <v>8.7962962962962951E-4</v>
      </c>
      <c r="F15" s="56" t="s">
        <v>250</v>
      </c>
      <c r="G15" s="42">
        <v>6.5</v>
      </c>
      <c r="I15" s="53" t="str">
        <f>CONCATENATE(F15,",",FIXED((((G15-3)/7)*('Power Setup'!$D$8-'Power Setup'!$D$6))+'Power Setup'!$D$6,0,TRUE))</f>
        <v>01:16,250</v>
      </c>
    </row>
    <row r="16" spans="2:9" x14ac:dyDescent="0.35">
      <c r="B16" t="s">
        <v>128</v>
      </c>
      <c r="C16" s="1">
        <v>5.9027777777777776E-3</v>
      </c>
      <c r="D16" s="54">
        <f t="shared" si="1"/>
        <v>7</v>
      </c>
      <c r="E16" s="1">
        <f t="shared" si="0"/>
        <v>2.4305555555555539E-4</v>
      </c>
      <c r="F16" s="56" t="s">
        <v>302</v>
      </c>
      <c r="G16" s="42">
        <v>7</v>
      </c>
      <c r="I16" s="53" t="str">
        <f>CONCATENATE(F16,",",FIXED((((G16-3)/7)*('Power Setup'!$D$8-'Power Setup'!$D$6))+'Power Setup'!$D$6,0,TRUE))</f>
        <v>00:21,268</v>
      </c>
    </row>
    <row r="17" spans="2:9" x14ac:dyDescent="0.35">
      <c r="B17" t="s">
        <v>3</v>
      </c>
      <c r="C17" s="1">
        <v>6.145833333333333E-3</v>
      </c>
      <c r="D17" s="54">
        <f t="shared" si="1"/>
        <v>7.35</v>
      </c>
      <c r="E17" s="1">
        <f t="shared" si="0"/>
        <v>4.3981481481481389E-4</v>
      </c>
      <c r="F17" s="56" t="s">
        <v>295</v>
      </c>
      <c r="G17" s="42">
        <v>6.5</v>
      </c>
      <c r="I17" s="53" t="str">
        <f>CONCATENATE(F17,",",FIXED((((G17-3)/7)*('Power Setup'!$D$8-'Power Setup'!$D$6))+'Power Setup'!$D$6,0,TRUE))</f>
        <v>00:38,250</v>
      </c>
    </row>
    <row r="18" spans="2:9" x14ac:dyDescent="0.35">
      <c r="B18" t="s">
        <v>128</v>
      </c>
      <c r="C18" s="1">
        <v>6.5856481481481469E-3</v>
      </c>
      <c r="D18" s="54">
        <f t="shared" si="1"/>
        <v>7.9833333333333316</v>
      </c>
      <c r="E18" s="1">
        <f t="shared" si="0"/>
        <v>3.3564814814815002E-4</v>
      </c>
      <c r="F18" s="56" t="s">
        <v>303</v>
      </c>
      <c r="G18" s="42">
        <v>7</v>
      </c>
      <c r="I18" s="53" t="str">
        <f>CONCATENATE(F18,",",FIXED((((G18-3)/7)*('Power Setup'!$D$8-'Power Setup'!$D$6))+'Power Setup'!$D$6,0,TRUE))</f>
        <v>00:29,268</v>
      </c>
    </row>
    <row r="19" spans="2:9" x14ac:dyDescent="0.35">
      <c r="B19" t="s">
        <v>3</v>
      </c>
      <c r="C19" s="1">
        <v>6.9212962962962969E-3</v>
      </c>
      <c r="D19" s="54">
        <f t="shared" si="1"/>
        <v>8.4666666666666686</v>
      </c>
      <c r="E19" s="1">
        <f t="shared" si="0"/>
        <v>9.7222222222222154E-4</v>
      </c>
      <c r="F19" s="56" t="s">
        <v>360</v>
      </c>
      <c r="G19" s="42">
        <v>6.5</v>
      </c>
      <c r="I19" s="53" t="str">
        <f>CONCATENATE(F19,",",FIXED((((G19-3)/7)*('Power Setup'!$D$8-'Power Setup'!$D$6))+'Power Setup'!$D$6,0,TRUE))</f>
        <v>01:24,250</v>
      </c>
    </row>
    <row r="20" spans="2:9" x14ac:dyDescent="0.35">
      <c r="B20" t="s">
        <v>77</v>
      </c>
      <c r="C20" s="1">
        <v>7.8935185185185185E-3</v>
      </c>
      <c r="D20" s="54">
        <f t="shared" si="1"/>
        <v>9.8666666666666671</v>
      </c>
      <c r="E20" s="1">
        <f t="shared" si="0"/>
        <v>1.5393518518518525E-3</v>
      </c>
      <c r="F20" s="56" t="s">
        <v>221</v>
      </c>
      <c r="G20" s="42">
        <v>6.75</v>
      </c>
      <c r="I20" s="53" t="str">
        <f>CONCATENATE(F20,",",FIXED((((G20-3)/7)*('Power Setup'!$D$8-'Power Setup'!$D$6))+'Power Setup'!$D$6,0,TRUE))</f>
        <v>02:13,259</v>
      </c>
    </row>
    <row r="21" spans="2:9" x14ac:dyDescent="0.35">
      <c r="B21" t="s">
        <v>129</v>
      </c>
      <c r="C21" s="1">
        <v>9.432870370370371E-3</v>
      </c>
      <c r="D21" s="54">
        <f t="shared" si="1"/>
        <v>12.083333333333334</v>
      </c>
      <c r="E21" s="1">
        <f t="shared" si="0"/>
        <v>9.0277777777777665E-4</v>
      </c>
      <c r="F21" s="56" t="s">
        <v>237</v>
      </c>
      <c r="G21" s="42">
        <v>7</v>
      </c>
      <c r="I21" s="53" t="str">
        <f>CONCATENATE(F21,",",FIXED((((G21-3)/7)*('Power Setup'!$D$8-'Power Setup'!$D$6))+'Power Setup'!$D$6,0,TRUE))</f>
        <v>01:18,268</v>
      </c>
    </row>
    <row r="22" spans="2:9" x14ac:dyDescent="0.35">
      <c r="B22" t="s">
        <v>4</v>
      </c>
      <c r="C22" s="1">
        <v>1.0335648148148148E-2</v>
      </c>
      <c r="D22" s="54">
        <f t="shared" si="1"/>
        <v>13.383333333333333</v>
      </c>
      <c r="E22" s="1">
        <f t="shared" si="0"/>
        <v>1.9675925925925937E-4</v>
      </c>
      <c r="F22" s="56" t="s">
        <v>222</v>
      </c>
      <c r="G22" s="42">
        <v>9</v>
      </c>
      <c r="I22" s="53" t="str">
        <f>CONCATENATE(F22,",",FIXED((((G22-3)/7)*('Power Setup'!$D$8-'Power Setup'!$D$6))+'Power Setup'!$D$6,0,TRUE))</f>
        <v>00:17,339</v>
      </c>
    </row>
    <row r="23" spans="2:9" x14ac:dyDescent="0.35">
      <c r="B23" t="s">
        <v>130</v>
      </c>
      <c r="C23" s="1">
        <v>1.0532407407407407E-2</v>
      </c>
      <c r="D23" s="54">
        <f t="shared" si="1"/>
        <v>13.666666666666666</v>
      </c>
      <c r="E23" s="1">
        <f t="shared" si="0"/>
        <v>3.2407407407407385E-4</v>
      </c>
      <c r="F23" s="56" t="s">
        <v>299</v>
      </c>
      <c r="G23" s="42">
        <v>8</v>
      </c>
      <c r="I23" s="53" t="str">
        <f>CONCATENATE(F23,",",FIXED((((G23-3)/7)*('Power Setup'!$D$8-'Power Setup'!$D$6))+'Power Setup'!$D$6,0,TRUE))</f>
        <v>00:28,304</v>
      </c>
    </row>
    <row r="24" spans="2:9" x14ac:dyDescent="0.35">
      <c r="B24" t="s">
        <v>3</v>
      </c>
      <c r="C24" s="1">
        <v>1.0856481481481481E-2</v>
      </c>
      <c r="D24" s="54">
        <f t="shared" si="1"/>
        <v>14.133333333333333</v>
      </c>
      <c r="E24" s="1">
        <f t="shared" si="0"/>
        <v>1.5046296296296335E-4</v>
      </c>
      <c r="F24" s="56" t="s">
        <v>257</v>
      </c>
      <c r="G24" s="42">
        <v>7</v>
      </c>
      <c r="I24" s="53" t="str">
        <f>CONCATENATE(F24,",",FIXED((((G24-3)/7)*('Power Setup'!$D$8-'Power Setup'!$D$6))+'Power Setup'!$D$6,0,TRUE))</f>
        <v>00:13,268</v>
      </c>
    </row>
    <row r="25" spans="2:9" x14ac:dyDescent="0.35">
      <c r="B25" t="s">
        <v>4</v>
      </c>
      <c r="C25" s="1">
        <v>1.1006944444444444E-2</v>
      </c>
      <c r="D25" s="54">
        <f t="shared" si="1"/>
        <v>14.35</v>
      </c>
      <c r="E25" s="1">
        <f t="shared" si="0"/>
        <v>2.1990740740740998E-4</v>
      </c>
      <c r="F25" s="56" t="s">
        <v>316</v>
      </c>
      <c r="G25" s="42">
        <v>9</v>
      </c>
      <c r="I25" s="53" t="str">
        <f>CONCATENATE(F25,",",FIXED((((G25-3)/7)*('Power Setup'!$D$8-'Power Setup'!$D$6))+'Power Setup'!$D$6,0,TRUE))</f>
        <v>00:19,339</v>
      </c>
    </row>
    <row r="26" spans="2:9" x14ac:dyDescent="0.35">
      <c r="B26" t="s">
        <v>130</v>
      </c>
      <c r="C26" s="1">
        <v>1.1226851851851854E-2</v>
      </c>
      <c r="D26" s="54">
        <f t="shared" si="1"/>
        <v>14.66666666666667</v>
      </c>
      <c r="E26" s="1">
        <f t="shared" si="0"/>
        <v>3.2407407407407038E-4</v>
      </c>
      <c r="F26" s="56" t="s">
        <v>299</v>
      </c>
      <c r="G26" s="42">
        <v>8</v>
      </c>
      <c r="I26" s="53" t="str">
        <f>CONCATENATE(F26,",",FIXED((((G26-3)/7)*('Power Setup'!$D$8-'Power Setup'!$D$6))+'Power Setup'!$D$6,0,TRUE))</f>
        <v>00:28,304</v>
      </c>
    </row>
    <row r="27" spans="2:9" x14ac:dyDescent="0.35">
      <c r="B27" t="s">
        <v>3</v>
      </c>
      <c r="C27" s="1">
        <v>1.1550925925925925E-2</v>
      </c>
      <c r="D27" s="54">
        <f t="shared" si="1"/>
        <v>15.133333333333331</v>
      </c>
      <c r="E27" s="1">
        <f t="shared" si="0"/>
        <v>5.7870370370370454E-4</v>
      </c>
      <c r="F27" s="56" t="s">
        <v>254</v>
      </c>
      <c r="G27" s="42">
        <v>7</v>
      </c>
      <c r="I27" s="53" t="str">
        <f>CONCATENATE(F27,",",FIXED((((G27-3)/7)*('Power Setup'!$D$8-'Power Setup'!$D$6))+'Power Setup'!$D$6,0,TRUE))</f>
        <v>00:50,268</v>
      </c>
    </row>
    <row r="28" spans="2:9" x14ac:dyDescent="0.35">
      <c r="B28" t="s">
        <v>4</v>
      </c>
      <c r="C28" s="1">
        <v>1.2129629629629629E-2</v>
      </c>
      <c r="D28" s="54">
        <f t="shared" si="1"/>
        <v>15.966666666666667</v>
      </c>
      <c r="E28" s="1">
        <f t="shared" si="0"/>
        <v>2.0833333333333294E-4</v>
      </c>
      <c r="F28" s="56" t="s">
        <v>244</v>
      </c>
      <c r="G28" s="42">
        <v>9</v>
      </c>
      <c r="I28" s="53" t="str">
        <f>CONCATENATE(F28,",",FIXED((((G28-3)/7)*('Power Setup'!$D$8-'Power Setup'!$D$6))+'Power Setup'!$D$6,0,TRUE))</f>
        <v>00:18,339</v>
      </c>
    </row>
    <row r="29" spans="2:9" x14ac:dyDescent="0.35">
      <c r="B29" t="s">
        <v>130</v>
      </c>
      <c r="C29" s="1">
        <v>1.2337962962962962E-2</v>
      </c>
      <c r="D29" s="54">
        <f t="shared" si="1"/>
        <v>16.266666666666666</v>
      </c>
      <c r="E29" s="1">
        <f t="shared" si="0"/>
        <v>2.9166666666666681E-3</v>
      </c>
      <c r="F29" s="56" t="s">
        <v>361</v>
      </c>
      <c r="G29" s="42">
        <v>7.5</v>
      </c>
      <c r="I29" s="53" t="str">
        <f>CONCATENATE(F29,",",FIXED((((G29-3)/7)*('Power Setup'!$D$8-'Power Setup'!$D$6))+'Power Setup'!$D$6,0,TRUE))</f>
        <v>04:12,286</v>
      </c>
    </row>
    <row r="30" spans="2:9" x14ac:dyDescent="0.35">
      <c r="B30" t="s">
        <v>7</v>
      </c>
      <c r="C30" s="1">
        <v>1.525462962962963E-2</v>
      </c>
      <c r="D30" s="54">
        <f t="shared" si="1"/>
        <v>20.466666666666669</v>
      </c>
      <c r="E30" s="1">
        <f t="shared" si="0"/>
        <v>1.8171296296296286E-3</v>
      </c>
      <c r="F30" s="56" t="s">
        <v>362</v>
      </c>
      <c r="G30" s="42">
        <v>8</v>
      </c>
      <c r="I30" s="53" t="str">
        <f>CONCATENATE(F30,",",FIXED((((G30-3)/7)*('Power Setup'!$D$8-'Power Setup'!$D$6))+'Power Setup'!$D$6,0,TRUE))</f>
        <v>02:37,304</v>
      </c>
    </row>
    <row r="31" spans="2:9" x14ac:dyDescent="0.35">
      <c r="B31" t="s">
        <v>130</v>
      </c>
      <c r="C31" s="1">
        <v>1.7071759259259259E-2</v>
      </c>
      <c r="D31" s="54">
        <f t="shared" si="1"/>
        <v>23.083333333333332</v>
      </c>
      <c r="E31" s="1">
        <f t="shared" si="0"/>
        <v>1.3541666666666667E-3</v>
      </c>
      <c r="F31" s="56" t="s">
        <v>312</v>
      </c>
      <c r="G31" s="42">
        <v>7.5</v>
      </c>
      <c r="I31" s="53" t="str">
        <f>CONCATENATE(F31,",",FIXED((((G31-3)/7)*('Power Setup'!$D$8-'Power Setup'!$D$6))+'Power Setup'!$D$6,0,TRUE))</f>
        <v>01:57,286</v>
      </c>
    </row>
    <row r="32" spans="2:9" x14ac:dyDescent="0.35">
      <c r="B32" t="s">
        <v>131</v>
      </c>
      <c r="C32" s="1">
        <v>1.8425925925925925E-2</v>
      </c>
      <c r="D32" s="54">
        <f t="shared" si="1"/>
        <v>25.033333333333331</v>
      </c>
      <c r="E32" s="1">
        <f t="shared" si="0"/>
        <v>3.1250000000000028E-4</v>
      </c>
      <c r="F32" s="56" t="s">
        <v>290</v>
      </c>
      <c r="G32" s="42">
        <v>8</v>
      </c>
      <c r="I32" s="53" t="str">
        <f>CONCATENATE(F32,",",FIXED((((G32-3)/7)*('Power Setup'!$D$8-'Power Setup'!$D$6))+'Power Setup'!$D$6,0,TRUE))</f>
        <v>00:27,304</v>
      </c>
    </row>
    <row r="33" spans="2:9" x14ac:dyDescent="0.35">
      <c r="B33" t="s">
        <v>132</v>
      </c>
      <c r="C33" s="1">
        <v>1.8738425925925926E-2</v>
      </c>
      <c r="D33" s="54">
        <f t="shared" si="1"/>
        <v>25.483333333333334</v>
      </c>
      <c r="E33" s="1">
        <f t="shared" si="0"/>
        <v>2.1990740740740825E-4</v>
      </c>
      <c r="F33" s="56" t="s">
        <v>316</v>
      </c>
      <c r="G33" s="42">
        <v>8.25</v>
      </c>
      <c r="I33" s="53" t="str">
        <f>CONCATENATE(F33,",",FIXED((((G33-3)/7)*('Power Setup'!$D$8-'Power Setup'!$D$6))+'Power Setup'!$D$6,0,TRUE))</f>
        <v>00:19,313</v>
      </c>
    </row>
    <row r="34" spans="2:9" x14ac:dyDescent="0.35">
      <c r="B34" t="s">
        <v>130</v>
      </c>
      <c r="C34" s="1">
        <v>1.8958333333333334E-2</v>
      </c>
      <c r="D34" s="54">
        <f t="shared" si="1"/>
        <v>25.8</v>
      </c>
      <c r="E34" s="1">
        <f t="shared" si="0"/>
        <v>4.5138888888888659E-4</v>
      </c>
      <c r="F34" s="56" t="s">
        <v>348</v>
      </c>
      <c r="G34" s="42">
        <v>7.5</v>
      </c>
      <c r="I34" s="53" t="str">
        <f>CONCATENATE(F34,",",FIXED((((G34-3)/7)*('Power Setup'!$D$8-'Power Setup'!$D$6))+'Power Setup'!$D$6,0,TRUE))</f>
        <v>00:39,286</v>
      </c>
    </row>
    <row r="35" spans="2:9" x14ac:dyDescent="0.35">
      <c r="B35" t="s">
        <v>7</v>
      </c>
      <c r="C35" s="1">
        <v>1.9409722222222221E-2</v>
      </c>
      <c r="D35" s="54">
        <f t="shared" si="1"/>
        <v>26.45</v>
      </c>
      <c r="E35" s="1">
        <f t="shared" si="0"/>
        <v>7.1759259259259606E-4</v>
      </c>
      <c r="F35" s="56" t="s">
        <v>218</v>
      </c>
      <c r="G35" s="42">
        <v>8</v>
      </c>
      <c r="I35" s="53" t="str">
        <f>CONCATENATE(F35,",",FIXED((((G35-3)/7)*('Power Setup'!$D$8-'Power Setup'!$D$6))+'Power Setup'!$D$6,0,TRUE))</f>
        <v>01:02,304</v>
      </c>
    </row>
    <row r="36" spans="2:9" x14ac:dyDescent="0.35">
      <c r="B36" t="s">
        <v>133</v>
      </c>
      <c r="C36" s="1">
        <v>2.0127314814814817E-2</v>
      </c>
      <c r="D36" s="54">
        <f t="shared" si="1"/>
        <v>27.483333333333338</v>
      </c>
      <c r="E36" s="1">
        <f t="shared" si="0"/>
        <v>3.4722222222222099E-4</v>
      </c>
      <c r="F36" s="56" t="s">
        <v>227</v>
      </c>
      <c r="G36" s="42">
        <v>8.5</v>
      </c>
      <c r="I36" s="53" t="str">
        <f>CONCATENATE(F36,",",FIXED((((G36-3)/7)*('Power Setup'!$D$8-'Power Setup'!$D$6))+'Power Setup'!$D$6,0,TRUE))</f>
        <v>00:30,321</v>
      </c>
    </row>
    <row r="37" spans="2:9" x14ac:dyDescent="0.35">
      <c r="B37" t="s">
        <v>134</v>
      </c>
      <c r="C37" s="1">
        <v>2.0474537037037038E-2</v>
      </c>
      <c r="D37" s="54">
        <f t="shared" si="1"/>
        <v>27.983333333333334</v>
      </c>
      <c r="E37" s="1">
        <f t="shared" si="0"/>
        <v>1.0532407407407435E-3</v>
      </c>
      <c r="F37" s="56" t="s">
        <v>217</v>
      </c>
      <c r="G37" s="42">
        <v>8.75</v>
      </c>
      <c r="I37" s="53" t="str">
        <f>CONCATENATE(F37,",",FIXED((((G37-3)/7)*('Power Setup'!$D$8-'Power Setup'!$D$6))+'Power Setup'!$D$6,0,TRUE))</f>
        <v>01:31,330</v>
      </c>
    </row>
    <row r="38" spans="2:9" x14ac:dyDescent="0.35">
      <c r="B38" t="s">
        <v>135</v>
      </c>
      <c r="C38" s="1">
        <v>2.1527777777777781E-2</v>
      </c>
      <c r="D38" s="54">
        <f t="shared" si="1"/>
        <v>29.500000000000004</v>
      </c>
      <c r="E38" s="1">
        <f t="shared" si="0"/>
        <v>4.2824074074073598E-4</v>
      </c>
      <c r="F38" s="56" t="s">
        <v>243</v>
      </c>
      <c r="G38" s="42">
        <v>8</v>
      </c>
      <c r="I38" s="53" t="str">
        <f>CONCATENATE(F38,",",FIXED((((G38-3)/7)*('Power Setup'!$D$8-'Power Setup'!$D$6))+'Power Setup'!$D$6,0,TRUE))</f>
        <v>00:37,304</v>
      </c>
    </row>
    <row r="39" spans="2:9" x14ac:dyDescent="0.35">
      <c r="B39" t="s">
        <v>4</v>
      </c>
      <c r="C39" s="1">
        <v>2.1956018518518517E-2</v>
      </c>
      <c r="D39" s="54">
        <f t="shared" si="1"/>
        <v>30.116666666666664</v>
      </c>
      <c r="E39" s="1">
        <f t="shared" si="0"/>
        <v>1.2731481481481621E-4</v>
      </c>
      <c r="F39" s="56" t="s">
        <v>301</v>
      </c>
      <c r="G39" s="42">
        <v>9</v>
      </c>
      <c r="I39" s="53" t="str">
        <f>CONCATENATE(F39,",",FIXED((((G39-3)/7)*('Power Setup'!$D$8-'Power Setup'!$D$6))+'Power Setup'!$D$6,0,TRUE))</f>
        <v>00:11,339</v>
      </c>
    </row>
    <row r="40" spans="2:9" x14ac:dyDescent="0.35">
      <c r="B40" t="s">
        <v>130</v>
      </c>
      <c r="C40" s="1">
        <v>2.2083333333333333E-2</v>
      </c>
      <c r="D40" s="54">
        <f t="shared" si="1"/>
        <v>30.3</v>
      </c>
      <c r="E40" s="1">
        <f t="shared" si="0"/>
        <v>1.041666666666656E-4</v>
      </c>
      <c r="F40" s="56" t="s">
        <v>319</v>
      </c>
      <c r="G40" s="42">
        <v>8</v>
      </c>
      <c r="I40" s="53" t="str">
        <f>CONCATENATE(F40,",",FIXED((((G40-3)/7)*('Power Setup'!$D$8-'Power Setup'!$D$6))+'Power Setup'!$D$6,0,TRUE))</f>
        <v>00:09,304</v>
      </c>
    </row>
    <row r="41" spans="2:9" x14ac:dyDescent="0.35">
      <c r="B41" t="s">
        <v>4</v>
      </c>
      <c r="C41" s="1">
        <v>2.2187499999999999E-2</v>
      </c>
      <c r="D41" s="54">
        <f t="shared" si="1"/>
        <v>30.45</v>
      </c>
      <c r="E41" s="1">
        <f t="shared" si="0"/>
        <v>1.967592592592611E-4</v>
      </c>
      <c r="F41" s="56" t="s">
        <v>222</v>
      </c>
      <c r="G41" s="42">
        <v>9</v>
      </c>
      <c r="I41" s="53" t="str">
        <f>CONCATENATE(F41,",",FIXED((((G41-3)/7)*('Power Setup'!$D$8-'Power Setup'!$D$6))+'Power Setup'!$D$6,0,TRUE))</f>
        <v>00:17,339</v>
      </c>
    </row>
    <row r="42" spans="2:9" x14ac:dyDescent="0.35">
      <c r="B42" t="s">
        <v>130</v>
      </c>
      <c r="C42" s="1">
        <v>2.238425925925926E-2</v>
      </c>
      <c r="D42" s="54">
        <f t="shared" si="1"/>
        <v>30.733333333333334</v>
      </c>
      <c r="E42" s="1">
        <f t="shared" si="0"/>
        <v>3.5879629629629456E-4</v>
      </c>
      <c r="F42" s="56" t="s">
        <v>229</v>
      </c>
      <c r="G42" s="42">
        <v>8.5</v>
      </c>
      <c r="I42" s="53" t="str">
        <f>CONCATENATE(F42,",",FIXED((((G42-3)/7)*('Power Setup'!$D$8-'Power Setup'!$D$6))+'Power Setup'!$D$6,0,TRUE))</f>
        <v>00:31,321</v>
      </c>
    </row>
    <row r="43" spans="2:9" x14ac:dyDescent="0.35">
      <c r="B43" t="s">
        <v>8</v>
      </c>
      <c r="C43" s="1">
        <v>2.2743055555555555E-2</v>
      </c>
      <c r="D43" s="54">
        <f t="shared" si="1"/>
        <v>31.25</v>
      </c>
      <c r="E43" s="1">
        <f t="shared" si="0"/>
        <v>1.5046296296296682E-4</v>
      </c>
      <c r="F43" s="56" t="s">
        <v>257</v>
      </c>
      <c r="G43" s="42">
        <v>8.75</v>
      </c>
      <c r="I43" s="53" t="str">
        <f>CONCATENATE(F43,",",FIXED((((G43-3)/7)*('Power Setup'!$D$8-'Power Setup'!$D$6))+'Power Setup'!$D$6,0,TRUE))</f>
        <v>00:13,330</v>
      </c>
    </row>
    <row r="44" spans="2:9" x14ac:dyDescent="0.35">
      <c r="B44" t="s">
        <v>130</v>
      </c>
      <c r="C44" s="1">
        <v>2.2893518518518521E-2</v>
      </c>
      <c r="D44" s="54">
        <f t="shared" si="1"/>
        <v>31.466666666666672</v>
      </c>
      <c r="E44" s="1">
        <f t="shared" si="0"/>
        <v>3.5879629629629109E-4</v>
      </c>
      <c r="F44" s="56" t="s">
        <v>229</v>
      </c>
      <c r="G44" s="42">
        <v>8</v>
      </c>
      <c r="I44" s="53" t="str">
        <f>CONCATENATE(F44,",",FIXED((((G44-3)/7)*('Power Setup'!$D$8-'Power Setup'!$D$6))+'Power Setup'!$D$6,0,TRUE))</f>
        <v>00:31,304</v>
      </c>
    </row>
    <row r="45" spans="2:9" x14ac:dyDescent="0.35">
      <c r="B45" t="s">
        <v>9</v>
      </c>
      <c r="C45" s="1">
        <v>2.3252314814814812E-2</v>
      </c>
      <c r="D45" s="54">
        <f t="shared" si="1"/>
        <v>31.983333333333331</v>
      </c>
      <c r="E45" s="1">
        <f t="shared" ref="E45:E76" si="2">C46-C45</f>
        <v>3.1250000000000028E-4</v>
      </c>
      <c r="F45" s="56" t="s">
        <v>290</v>
      </c>
      <c r="G45" s="42">
        <v>10</v>
      </c>
      <c r="I45" s="53" t="str">
        <f>CONCATENATE(F45,",",FIXED((((G45-3)/7)*('Power Setup'!$D$8-'Power Setup'!$D$6))+'Power Setup'!$D$6,0,TRUE))</f>
        <v>00:27,375</v>
      </c>
    </row>
    <row r="46" spans="2:9" x14ac:dyDescent="0.35">
      <c r="B46" t="s">
        <v>91</v>
      </c>
      <c r="C46" s="1">
        <v>2.3564814814814813E-2</v>
      </c>
      <c r="D46" s="54">
        <f t="shared" ref="D46:D77" si="3">(C46-$C$13)*1440</f>
        <v>32.43333333333333</v>
      </c>
      <c r="E46" s="1">
        <f t="shared" si="2"/>
        <v>4.3518518518518567E-3</v>
      </c>
      <c r="F46" s="56" t="s">
        <v>363</v>
      </c>
      <c r="G46" s="42">
        <v>3</v>
      </c>
      <c r="I46" s="53" t="str">
        <f>CONCATENATE(F46,",",FIXED((((G46-3)/7)*('Power Setup'!$D$8-'Power Setup'!$D$6))+'Power Setup'!$D$6,0,TRUE))</f>
        <v>06:16,125</v>
      </c>
    </row>
    <row r="47" spans="2:9" x14ac:dyDescent="0.35">
      <c r="B47" t="s">
        <v>136</v>
      </c>
      <c r="C47" s="1">
        <v>2.7916666666666669E-2</v>
      </c>
      <c r="D47" s="54">
        <f t="shared" si="3"/>
        <v>38.700000000000003</v>
      </c>
      <c r="E47" s="1">
        <f t="shared" si="2"/>
        <v>3.1249999999999681E-4</v>
      </c>
      <c r="F47" s="56" t="s">
        <v>290</v>
      </c>
      <c r="G47" s="42">
        <v>7</v>
      </c>
      <c r="I47" s="53" t="str">
        <f>CONCATENATE(F47,",",FIXED((((G47-3)/7)*('Power Setup'!$D$8-'Power Setup'!$D$6))+'Power Setup'!$D$6,0,TRUE))</f>
        <v>00:27,268</v>
      </c>
    </row>
    <row r="48" spans="2:9" x14ac:dyDescent="0.35">
      <c r="B48" t="s">
        <v>119</v>
      </c>
      <c r="C48" s="1">
        <v>2.8229166666666666E-2</v>
      </c>
      <c r="D48" s="54">
        <f t="shared" si="3"/>
        <v>39.15</v>
      </c>
      <c r="E48" s="1">
        <f t="shared" si="2"/>
        <v>3.8194444444444864E-4</v>
      </c>
      <c r="F48" s="56" t="s">
        <v>298</v>
      </c>
      <c r="G48" s="42">
        <v>8</v>
      </c>
      <c r="I48" s="53" t="str">
        <f>CONCATENATE(F48,",",FIXED((((G48-3)/7)*('Power Setup'!$D$8-'Power Setup'!$D$6))+'Power Setup'!$D$6,0,TRUE))</f>
        <v>00:33,304</v>
      </c>
    </row>
    <row r="49" spans="2:9" x14ac:dyDescent="0.35">
      <c r="B49" t="s">
        <v>130</v>
      </c>
      <c r="C49" s="1">
        <v>2.8611111111111115E-2</v>
      </c>
      <c r="D49" s="54">
        <f t="shared" si="3"/>
        <v>39.700000000000003</v>
      </c>
      <c r="E49" s="1">
        <f t="shared" si="2"/>
        <v>4.3981481481481302E-4</v>
      </c>
      <c r="F49" s="56" t="s">
        <v>295</v>
      </c>
      <c r="G49" s="42">
        <v>7.5</v>
      </c>
      <c r="I49" s="53" t="str">
        <f>CONCATENATE(F49,",",FIXED((((G49-3)/7)*('Power Setup'!$D$8-'Power Setup'!$D$6))+'Power Setup'!$D$6,0,TRUE))</f>
        <v>00:38,286</v>
      </c>
    </row>
    <row r="50" spans="2:9" x14ac:dyDescent="0.35">
      <c r="B50" t="s">
        <v>11</v>
      </c>
      <c r="C50" s="1">
        <v>2.9050925925925928E-2</v>
      </c>
      <c r="D50" s="54">
        <f t="shared" si="3"/>
        <v>40.333333333333336</v>
      </c>
      <c r="E50" s="1">
        <f t="shared" si="2"/>
        <v>1.3888888888888284E-4</v>
      </c>
      <c r="F50" s="56" t="s">
        <v>300</v>
      </c>
      <c r="G50" s="42">
        <v>8</v>
      </c>
      <c r="I50" s="53" t="str">
        <f>CONCATENATE(F50,",",FIXED((((G50-3)/7)*('Power Setup'!$D$8-'Power Setup'!$D$6))+'Power Setup'!$D$6,0,TRUE))</f>
        <v>00:12,304</v>
      </c>
    </row>
    <row r="51" spans="2:9" x14ac:dyDescent="0.35">
      <c r="B51" t="s">
        <v>130</v>
      </c>
      <c r="C51" s="1">
        <v>2.9189814814814811E-2</v>
      </c>
      <c r="D51" s="54">
        <f t="shared" si="3"/>
        <v>40.533333333333331</v>
      </c>
      <c r="E51" s="1">
        <f t="shared" si="2"/>
        <v>3.5879629629629803E-4</v>
      </c>
      <c r="F51" s="56" t="s">
        <v>229</v>
      </c>
      <c r="G51" s="42">
        <v>7.5</v>
      </c>
      <c r="I51" s="53" t="str">
        <f>CONCATENATE(F51,",",FIXED((((G51-3)/7)*('Power Setup'!$D$8-'Power Setup'!$D$6))+'Power Setup'!$D$6,0,TRUE))</f>
        <v>00:31,286</v>
      </c>
    </row>
    <row r="52" spans="2:9" x14ac:dyDescent="0.35">
      <c r="B52" t="s">
        <v>11</v>
      </c>
      <c r="C52" s="1">
        <v>2.9548611111111109E-2</v>
      </c>
      <c r="D52" s="54">
        <f t="shared" si="3"/>
        <v>41.05</v>
      </c>
      <c r="E52" s="1">
        <f t="shared" si="2"/>
        <v>1.3888888888889325E-4</v>
      </c>
      <c r="F52" s="56" t="s">
        <v>300</v>
      </c>
      <c r="G52" s="42">
        <v>8</v>
      </c>
      <c r="I52" s="53" t="str">
        <f>CONCATENATE(F52,",",FIXED((((G52-3)/7)*('Power Setup'!$D$8-'Power Setup'!$D$6))+'Power Setup'!$D$6,0,TRUE))</f>
        <v>00:12,304</v>
      </c>
    </row>
    <row r="53" spans="2:9" x14ac:dyDescent="0.35">
      <c r="B53" t="s">
        <v>130</v>
      </c>
      <c r="C53" s="1">
        <v>2.9687500000000002E-2</v>
      </c>
      <c r="D53" s="54">
        <f t="shared" si="3"/>
        <v>41.25</v>
      </c>
      <c r="E53" s="1">
        <f t="shared" si="2"/>
        <v>3.3564814814814742E-4</v>
      </c>
      <c r="F53" s="56" t="s">
        <v>303</v>
      </c>
      <c r="G53" s="42">
        <v>7.5</v>
      </c>
      <c r="I53" s="53" t="str">
        <f>CONCATENATE(F53,",",FIXED((((G53-3)/7)*('Power Setup'!$D$8-'Power Setup'!$D$6))+'Power Setup'!$D$6,0,TRUE))</f>
        <v>00:29,286</v>
      </c>
    </row>
    <row r="54" spans="2:9" s="7" customFormat="1" x14ac:dyDescent="0.35">
      <c r="B54" t="s">
        <v>11</v>
      </c>
      <c r="C54" s="1">
        <v>3.0023148148148149E-2</v>
      </c>
      <c r="D54" s="54">
        <f t="shared" si="3"/>
        <v>41.733333333333334</v>
      </c>
      <c r="E54" s="1">
        <f t="shared" si="2"/>
        <v>1.5046296296296335E-4</v>
      </c>
      <c r="F54" s="56" t="s">
        <v>257</v>
      </c>
      <c r="G54" s="42">
        <v>8</v>
      </c>
      <c r="H54"/>
      <c r="I54" s="53" t="str">
        <f>CONCATENATE(F54,",",FIXED((((G54-3)/7)*('Power Setup'!$D$8-'Power Setup'!$D$6))+'Power Setup'!$D$6,0,TRUE))</f>
        <v>00:13,304</v>
      </c>
    </row>
    <row r="55" spans="2:9" s="7" customFormat="1" x14ac:dyDescent="0.35">
      <c r="B55" t="s">
        <v>130</v>
      </c>
      <c r="C55" s="1">
        <v>3.0173611111111113E-2</v>
      </c>
      <c r="D55" s="54">
        <f t="shared" si="3"/>
        <v>41.95</v>
      </c>
      <c r="E55" s="1">
        <f t="shared" si="2"/>
        <v>2.5462962962962896E-4</v>
      </c>
      <c r="F55" s="56" t="s">
        <v>294</v>
      </c>
      <c r="G55" s="42">
        <v>7.5</v>
      </c>
      <c r="H55"/>
      <c r="I55" s="53" t="str">
        <f>CONCATENATE(F55,",",FIXED((((G55-3)/7)*('Power Setup'!$D$8-'Power Setup'!$D$6))+'Power Setup'!$D$6,0,TRUE))</f>
        <v>00:22,286</v>
      </c>
    </row>
    <row r="56" spans="2:9" s="7" customFormat="1" x14ac:dyDescent="0.35">
      <c r="B56" t="s">
        <v>137</v>
      </c>
      <c r="C56" s="1">
        <v>3.0428240740740742E-2</v>
      </c>
      <c r="D56" s="54">
        <f t="shared" si="3"/>
        <v>42.31666666666667</v>
      </c>
      <c r="E56" s="1">
        <f t="shared" si="2"/>
        <v>9.2592592592592032E-5</v>
      </c>
      <c r="F56" s="56" t="s">
        <v>297</v>
      </c>
      <c r="G56" s="42">
        <v>7</v>
      </c>
      <c r="H56"/>
      <c r="I56" s="53" t="str">
        <f>CONCATENATE(F56,",",FIXED((((G56-3)/7)*('Power Setup'!$D$8-'Power Setup'!$D$6))+'Power Setup'!$D$6,0,TRUE))</f>
        <v>00:08,268</v>
      </c>
    </row>
    <row r="57" spans="2:9" s="7" customFormat="1" x14ac:dyDescent="0.35">
      <c r="B57" t="s">
        <v>133</v>
      </c>
      <c r="C57" s="1">
        <v>3.0520833333333334E-2</v>
      </c>
      <c r="D57" s="54">
        <f t="shared" si="3"/>
        <v>42.45</v>
      </c>
      <c r="E57" s="1">
        <f t="shared" si="2"/>
        <v>3.7037037037036813E-4</v>
      </c>
      <c r="F57" s="56" t="s">
        <v>304</v>
      </c>
      <c r="G57" s="43">
        <v>8</v>
      </c>
      <c r="H57"/>
      <c r="I57" s="53" t="str">
        <f>CONCATENATE(F57,",",FIXED((((G57-3)/7)*('Power Setup'!$D$8-'Power Setup'!$D$6))+'Power Setup'!$D$6,0,TRUE))</f>
        <v>00:32,304</v>
      </c>
    </row>
    <row r="58" spans="2:9" s="7" customFormat="1" x14ac:dyDescent="0.35">
      <c r="B58" t="s">
        <v>130</v>
      </c>
      <c r="C58" s="1">
        <v>3.0891203703703702E-2</v>
      </c>
      <c r="D58" s="54">
        <f t="shared" si="3"/>
        <v>42.983333333333334</v>
      </c>
      <c r="E58" s="1">
        <f t="shared" si="2"/>
        <v>4.2824074074074639E-4</v>
      </c>
      <c r="F58" s="56" t="s">
        <v>243</v>
      </c>
      <c r="G58" s="43">
        <v>7.5</v>
      </c>
      <c r="H58"/>
      <c r="I58" s="53" t="str">
        <f>CONCATENATE(F58,",",FIXED((((G58-3)/7)*('Power Setup'!$D$8-'Power Setup'!$D$6))+'Power Setup'!$D$6,0,TRUE))</f>
        <v>00:37,286</v>
      </c>
    </row>
    <row r="59" spans="2:9" s="7" customFormat="1" x14ac:dyDescent="0.35">
      <c r="B59" t="s">
        <v>138</v>
      </c>
      <c r="C59" s="1">
        <v>3.1319444444444448E-2</v>
      </c>
      <c r="D59" s="54">
        <f t="shared" si="3"/>
        <v>43.600000000000009</v>
      </c>
      <c r="E59" s="1">
        <f t="shared" si="2"/>
        <v>1.5046296296296335E-4</v>
      </c>
      <c r="F59" s="56" t="s">
        <v>257</v>
      </c>
      <c r="G59" s="43">
        <v>7</v>
      </c>
      <c r="H59"/>
      <c r="I59" s="53" t="str">
        <f>CONCATENATE(F59,",",FIXED((((G59-3)/7)*('Power Setup'!$D$8-'Power Setup'!$D$6))+'Power Setup'!$D$6,0,TRUE))</f>
        <v>00:13,268</v>
      </c>
    </row>
    <row r="60" spans="2:9" s="7" customFormat="1" x14ac:dyDescent="0.35">
      <c r="B60" t="s">
        <v>130</v>
      </c>
      <c r="C60" s="1">
        <v>3.1469907407407412E-2</v>
      </c>
      <c r="D60" s="54">
        <f t="shared" si="3"/>
        <v>43.81666666666667</v>
      </c>
      <c r="E60" s="1">
        <f t="shared" si="2"/>
        <v>4.6296296296295669E-4</v>
      </c>
      <c r="F60" s="56" t="s">
        <v>285</v>
      </c>
      <c r="G60" s="43">
        <v>7.5</v>
      </c>
      <c r="H60"/>
      <c r="I60" s="53" t="str">
        <f>CONCATENATE(F60,",",FIXED((((G60-3)/7)*('Power Setup'!$D$8-'Power Setup'!$D$6))+'Power Setup'!$D$6,0,TRUE))</f>
        <v>00:40,286</v>
      </c>
    </row>
    <row r="61" spans="2:9" s="7" customFormat="1" x14ac:dyDescent="0.35">
      <c r="B61" t="s">
        <v>128</v>
      </c>
      <c r="C61" s="1">
        <v>3.1932870370370368E-2</v>
      </c>
      <c r="D61" s="54">
        <f t="shared" si="3"/>
        <v>44.483333333333334</v>
      </c>
      <c r="E61" s="1">
        <f t="shared" si="2"/>
        <v>1.3888888888888978E-4</v>
      </c>
      <c r="F61" s="56" t="s">
        <v>300</v>
      </c>
      <c r="G61" s="43">
        <v>8</v>
      </c>
      <c r="H61"/>
      <c r="I61" s="53" t="str">
        <f>CONCATENATE(F61,",",FIXED((((G61-3)/7)*('Power Setup'!$D$8-'Power Setup'!$D$6))+'Power Setup'!$D$6,0,TRUE))</f>
        <v>00:12,304</v>
      </c>
    </row>
    <row r="62" spans="2:9" s="7" customFormat="1" x14ac:dyDescent="0.35">
      <c r="B62" t="s">
        <v>130</v>
      </c>
      <c r="C62" s="1">
        <v>3.2071759259259258E-2</v>
      </c>
      <c r="D62" s="54">
        <f t="shared" si="3"/>
        <v>44.68333333333333</v>
      </c>
      <c r="E62" s="1">
        <f t="shared" si="2"/>
        <v>1.145833333333339E-3</v>
      </c>
      <c r="F62" s="56" t="s">
        <v>292</v>
      </c>
      <c r="G62" s="43">
        <v>7.5</v>
      </c>
      <c r="H62"/>
      <c r="I62" s="53" t="str">
        <f>CONCATENATE(F62,",",FIXED((((G62-3)/7)*('Power Setup'!$D$8-'Power Setup'!$D$6))+'Power Setup'!$D$6,0,TRUE))</f>
        <v>01:39,286</v>
      </c>
    </row>
    <row r="63" spans="2:9" s="7" customFormat="1" x14ac:dyDescent="0.35">
      <c r="B63" t="s">
        <v>4</v>
      </c>
      <c r="C63" s="1">
        <v>3.3217592592592597E-2</v>
      </c>
      <c r="D63" s="54">
        <f t="shared" si="3"/>
        <v>46.333333333333336</v>
      </c>
      <c r="E63" s="1">
        <f t="shared" si="2"/>
        <v>1.9675925925925764E-4</v>
      </c>
      <c r="F63" s="56" t="s">
        <v>222</v>
      </c>
      <c r="G63" s="43">
        <v>9</v>
      </c>
      <c r="H63"/>
      <c r="I63" s="53" t="str">
        <f>CONCATENATE(F63,",",FIXED((((G63-3)/7)*('Power Setup'!$D$8-'Power Setup'!$D$6))+'Power Setup'!$D$6,0,TRUE))</f>
        <v>00:17,339</v>
      </c>
    </row>
    <row r="64" spans="2:9" s="7" customFormat="1" x14ac:dyDescent="0.35">
      <c r="B64" t="s">
        <v>7</v>
      </c>
      <c r="C64" s="1">
        <v>3.3414351851851855E-2</v>
      </c>
      <c r="D64" s="54">
        <f t="shared" si="3"/>
        <v>46.616666666666667</v>
      </c>
      <c r="E64" s="1">
        <f t="shared" si="2"/>
        <v>1.041666666666663E-3</v>
      </c>
      <c r="F64" s="56" t="s">
        <v>283</v>
      </c>
      <c r="G64" s="43">
        <v>8.5</v>
      </c>
      <c r="H64"/>
      <c r="I64" s="53" t="str">
        <f>CONCATENATE(F64,",",FIXED((((G64-3)/7)*('Power Setup'!$D$8-'Power Setup'!$D$6))+'Power Setup'!$D$6,0,TRUE))</f>
        <v>01:30,321</v>
      </c>
    </row>
    <row r="65" spans="2:9" s="7" customFormat="1" x14ac:dyDescent="0.35">
      <c r="B65" t="s">
        <v>8</v>
      </c>
      <c r="C65" s="1">
        <v>3.4456018518518518E-2</v>
      </c>
      <c r="D65" s="54">
        <f t="shared" si="3"/>
        <v>48.11666666666666</v>
      </c>
      <c r="E65" s="1">
        <f t="shared" si="2"/>
        <v>1.9675925925925764E-4</v>
      </c>
      <c r="F65" s="56" t="s">
        <v>222</v>
      </c>
      <c r="G65" s="43">
        <v>8.75</v>
      </c>
      <c r="H65"/>
      <c r="I65" s="53" t="str">
        <f>CONCATENATE(F65,",",FIXED((((G65-3)/7)*('Power Setup'!$D$8-'Power Setup'!$D$6))+'Power Setup'!$D$6,0,TRUE))</f>
        <v>00:17,330</v>
      </c>
    </row>
    <row r="66" spans="2:9" s="7" customFormat="1" x14ac:dyDescent="0.35">
      <c r="B66" t="s">
        <v>130</v>
      </c>
      <c r="C66" s="1">
        <v>3.4652777777777775E-2</v>
      </c>
      <c r="D66" s="54">
        <f t="shared" si="3"/>
        <v>48.399999999999991</v>
      </c>
      <c r="E66" s="1">
        <f t="shared" si="2"/>
        <v>8.9120370370369961E-4</v>
      </c>
      <c r="F66" s="56" t="s">
        <v>364</v>
      </c>
      <c r="G66" s="43">
        <v>8</v>
      </c>
      <c r="H66"/>
      <c r="I66" s="53" t="str">
        <f>CONCATENATE(F66,",",FIXED((((G66-3)/7)*('Power Setup'!$D$8-'Power Setup'!$D$6))+'Power Setup'!$D$6,0,TRUE))</f>
        <v>01:17,304</v>
      </c>
    </row>
    <row r="67" spans="2:9" s="7" customFormat="1" x14ac:dyDescent="0.35">
      <c r="B67" t="s">
        <v>3</v>
      </c>
      <c r="C67" s="1">
        <v>3.5543981481481475E-2</v>
      </c>
      <c r="D67" s="54">
        <f t="shared" si="3"/>
        <v>49.683333333333323</v>
      </c>
      <c r="E67" s="1">
        <f t="shared" si="2"/>
        <v>3.587962962963015E-4</v>
      </c>
      <c r="F67" s="56" t="s">
        <v>229</v>
      </c>
      <c r="G67" s="43">
        <v>7</v>
      </c>
      <c r="H67"/>
      <c r="I67" s="53" t="str">
        <f>CONCATENATE(F67,",",FIXED((((G67-3)/7)*('Power Setup'!$D$8-'Power Setup'!$D$6))+'Power Setup'!$D$6,0,TRUE))</f>
        <v>00:31,268</v>
      </c>
    </row>
    <row r="68" spans="2:9" x14ac:dyDescent="0.35">
      <c r="B68" t="s">
        <v>8</v>
      </c>
      <c r="C68" s="1">
        <v>3.5902777777777777E-2</v>
      </c>
      <c r="D68" s="54">
        <f t="shared" si="3"/>
        <v>50.199999999999996</v>
      </c>
      <c r="E68" s="1">
        <f t="shared" si="2"/>
        <v>2.8935185185185314E-4</v>
      </c>
      <c r="F68" s="56" t="s">
        <v>305</v>
      </c>
      <c r="G68" s="43">
        <v>7.5</v>
      </c>
      <c r="I68" s="53" t="str">
        <f>CONCATENATE(F68,",",FIXED((((G68-3)/7)*('Power Setup'!$D$8-'Power Setup'!$D$6))+'Power Setup'!$D$6,0,TRUE))</f>
        <v>00:25,286</v>
      </c>
    </row>
    <row r="69" spans="2:9" x14ac:dyDescent="0.35">
      <c r="B69" t="s">
        <v>138</v>
      </c>
      <c r="C69" s="1">
        <v>3.619212962962963E-2</v>
      </c>
      <c r="D69" s="54">
        <f t="shared" si="3"/>
        <v>50.61666666666666</v>
      </c>
      <c r="E69" s="1">
        <f t="shared" si="2"/>
        <v>3.5879629629629456E-4</v>
      </c>
      <c r="F69" s="56" t="s">
        <v>229</v>
      </c>
      <c r="G69" s="43">
        <v>7</v>
      </c>
      <c r="I69" s="53" t="str">
        <f>CONCATENATE(F69,",",FIXED((((G69-3)/7)*('Power Setup'!$D$8-'Power Setup'!$D$6))+'Power Setup'!$D$6,0,TRUE))</f>
        <v>00:31,268</v>
      </c>
    </row>
    <row r="70" spans="2:9" x14ac:dyDescent="0.35">
      <c r="B70" t="s">
        <v>139</v>
      </c>
      <c r="C70" s="1">
        <v>3.6550925925925924E-2</v>
      </c>
      <c r="D70" s="54">
        <f t="shared" si="3"/>
        <v>51.133333333333326</v>
      </c>
      <c r="E70" s="1">
        <f t="shared" si="2"/>
        <v>1.0416666666666907E-4</v>
      </c>
      <c r="F70" s="56" t="s">
        <v>319</v>
      </c>
      <c r="G70" s="43">
        <v>8</v>
      </c>
      <c r="I70" s="53" t="str">
        <f>CONCATENATE(F70,",",FIXED((((G70-3)/7)*('Power Setup'!$D$8-'Power Setup'!$D$6))+'Power Setup'!$D$6,0,TRUE))</f>
        <v>00:09,304</v>
      </c>
    </row>
    <row r="71" spans="2:9" x14ac:dyDescent="0.35">
      <c r="B71" t="s">
        <v>130</v>
      </c>
      <c r="C71" s="1">
        <v>3.6655092592592593E-2</v>
      </c>
      <c r="D71" s="54">
        <f t="shared" si="3"/>
        <v>51.283333333333331</v>
      </c>
      <c r="E71" s="1">
        <f t="shared" si="2"/>
        <v>6.8287037037036841E-4</v>
      </c>
      <c r="F71" s="56" t="s">
        <v>270</v>
      </c>
      <c r="G71" s="43">
        <v>7.5</v>
      </c>
      <c r="I71" s="53" t="str">
        <f>CONCATENATE(F71,",",FIXED((((G71-3)/7)*('Power Setup'!$D$8-'Power Setup'!$D$6))+'Power Setup'!$D$6,0,TRUE))</f>
        <v>00:59,286</v>
      </c>
    </row>
    <row r="72" spans="2:9" x14ac:dyDescent="0.35">
      <c r="B72" t="s">
        <v>128</v>
      </c>
      <c r="C72" s="1">
        <v>3.7337962962962962E-2</v>
      </c>
      <c r="D72" s="54">
        <f t="shared" si="3"/>
        <v>52.266666666666659</v>
      </c>
      <c r="E72" s="1">
        <f t="shared" si="2"/>
        <v>8.9120370370370655E-4</v>
      </c>
      <c r="F72" s="56" t="s">
        <v>364</v>
      </c>
      <c r="G72" s="43">
        <v>8.5</v>
      </c>
      <c r="I72" s="53" t="str">
        <f>CONCATENATE(F72,",",FIXED((((G72-3)/7)*('Power Setup'!$D$8-'Power Setup'!$D$6))+'Power Setup'!$D$6,0,TRUE))</f>
        <v>01:17,321</v>
      </c>
    </row>
    <row r="73" spans="2:9" x14ac:dyDescent="0.35">
      <c r="B73" t="s">
        <v>138</v>
      </c>
      <c r="C73" s="1">
        <v>3.8229166666666668E-2</v>
      </c>
      <c r="D73" s="54">
        <f t="shared" si="3"/>
        <v>53.55</v>
      </c>
      <c r="E73" s="1">
        <f t="shared" si="2"/>
        <v>3.3564814814814742E-4</v>
      </c>
      <c r="F73" s="56" t="s">
        <v>303</v>
      </c>
      <c r="G73" s="43">
        <v>7</v>
      </c>
      <c r="I73" s="53" t="str">
        <f>CONCATENATE(F73,",",FIXED((((G73-3)/7)*('Power Setup'!$D$8-'Power Setup'!$D$6))+'Power Setup'!$D$6,0,TRUE))</f>
        <v>00:29,268</v>
      </c>
    </row>
    <row r="74" spans="2:9" x14ac:dyDescent="0.35">
      <c r="B74" t="s">
        <v>133</v>
      </c>
      <c r="C74" s="1">
        <v>3.8564814814814816E-2</v>
      </c>
      <c r="D74" s="54">
        <f t="shared" si="3"/>
        <v>54.033333333333331</v>
      </c>
      <c r="E74" s="1">
        <f t="shared" si="2"/>
        <v>1.5046296296296335E-4</v>
      </c>
      <c r="F74" s="56" t="s">
        <v>257</v>
      </c>
      <c r="G74" s="43">
        <v>9</v>
      </c>
      <c r="I74" s="53" t="str">
        <f>CONCATENATE(F74,",",FIXED((((G74-3)/7)*('Power Setup'!$D$8-'Power Setup'!$D$6))+'Power Setup'!$D$6,0,TRUE))</f>
        <v>00:13,339</v>
      </c>
    </row>
    <row r="75" spans="2:9" x14ac:dyDescent="0.35">
      <c r="B75" t="s">
        <v>130</v>
      </c>
      <c r="C75" s="1">
        <v>3.8715277777777779E-2</v>
      </c>
      <c r="D75" s="54">
        <f t="shared" si="3"/>
        <v>54.25</v>
      </c>
      <c r="E75" s="1">
        <f t="shared" si="2"/>
        <v>4.1666666666666935E-4</v>
      </c>
      <c r="F75" s="56" t="s">
        <v>330</v>
      </c>
      <c r="G75" s="43">
        <v>7.5</v>
      </c>
      <c r="I75" s="53" t="str">
        <f>CONCATENATE(F75,",",FIXED((((G75-3)/7)*('Power Setup'!$D$8-'Power Setup'!$D$6))+'Power Setup'!$D$6,0,TRUE))</f>
        <v>00:36,286</v>
      </c>
    </row>
    <row r="76" spans="2:9" x14ac:dyDescent="0.35">
      <c r="B76" t="s">
        <v>133</v>
      </c>
      <c r="C76" s="1">
        <v>3.9131944444444448E-2</v>
      </c>
      <c r="D76" s="54">
        <f t="shared" si="3"/>
        <v>54.85</v>
      </c>
      <c r="E76" s="1">
        <f t="shared" si="2"/>
        <v>3.0092592592591977E-4</v>
      </c>
      <c r="F76" s="56" t="s">
        <v>256</v>
      </c>
      <c r="G76" s="43">
        <v>8.5</v>
      </c>
      <c r="I76" s="53" t="str">
        <f>CONCATENATE(F76,",",FIXED((((G76-3)/7)*('Power Setup'!$D$8-'Power Setup'!$D$6))+'Power Setup'!$D$6,0,TRUE))</f>
        <v>00:26,321</v>
      </c>
    </row>
    <row r="77" spans="2:9" x14ac:dyDescent="0.35">
      <c r="B77" t="s">
        <v>119</v>
      </c>
      <c r="C77" s="1">
        <v>3.9432870370370368E-2</v>
      </c>
      <c r="D77" s="54">
        <f t="shared" si="3"/>
        <v>55.283333333333324</v>
      </c>
      <c r="E77" s="1">
        <f t="shared" ref="E77:E82" si="4">C78-C77</f>
        <v>2.1643518518518548E-3</v>
      </c>
      <c r="F77" s="56" t="s">
        <v>339</v>
      </c>
      <c r="G77" s="43">
        <v>8</v>
      </c>
      <c r="I77" s="53" t="str">
        <f>CONCATENATE(F77,",",FIXED((((G77-3)/7)*('Power Setup'!$D$8-'Power Setup'!$D$6))+'Power Setup'!$D$6,0,TRUE))</f>
        <v>03:07,304</v>
      </c>
    </row>
    <row r="78" spans="2:9" x14ac:dyDescent="0.35">
      <c r="B78" t="s">
        <v>9</v>
      </c>
      <c r="C78" s="1">
        <v>4.1597222222222223E-2</v>
      </c>
      <c r="D78" s="54">
        <f t="shared" ref="D78:D83" si="5">(C78-$C$13)*1440</f>
        <v>58.4</v>
      </c>
      <c r="E78" s="1">
        <f t="shared" si="4"/>
        <v>2.7777777777777263E-4</v>
      </c>
      <c r="F78" s="56" t="s">
        <v>365</v>
      </c>
      <c r="G78" s="43">
        <v>10</v>
      </c>
      <c r="I78" s="53" t="str">
        <f>CONCATENATE(F78,",",FIXED((((G78-3)/7)*('Power Setup'!$D$8-'Power Setup'!$D$6))+'Power Setup'!$D$6,0,TRUE))</f>
        <v>00:24,375</v>
      </c>
    </row>
    <row r="79" spans="2:9" x14ac:dyDescent="0.35">
      <c r="B79" t="s">
        <v>91</v>
      </c>
      <c r="C79" s="1">
        <v>4.1874999999999996E-2</v>
      </c>
      <c r="D79" s="54">
        <f t="shared" si="5"/>
        <v>58.79999999999999</v>
      </c>
      <c r="E79" s="1">
        <f t="shared" si="4"/>
        <v>3.3217592592592604E-3</v>
      </c>
      <c r="F79" s="56" t="s">
        <v>366</v>
      </c>
      <c r="G79" s="43">
        <v>3</v>
      </c>
      <c r="I79" s="53" t="str">
        <f>CONCATENATE(F79,",",FIXED((((G79-3)/7)*('Power Setup'!$D$8-'Power Setup'!$D$6))+'Power Setup'!$D$6,0,TRUE))</f>
        <v>04:47,125</v>
      </c>
    </row>
    <row r="80" spans="2:9" x14ac:dyDescent="0.35">
      <c r="B80" t="s">
        <v>140</v>
      </c>
      <c r="C80" s="1">
        <v>4.5196759259259256E-2</v>
      </c>
      <c r="D80" s="54">
        <f t="shared" si="5"/>
        <v>63.583333333333321</v>
      </c>
      <c r="E80" s="1">
        <f t="shared" si="4"/>
        <v>1.840277777777781E-3</v>
      </c>
      <c r="F80" s="56" t="s">
        <v>326</v>
      </c>
      <c r="G80" s="43">
        <v>8.5</v>
      </c>
      <c r="I80" s="53" t="str">
        <f>CONCATENATE(F80,",",FIXED((((G80-3)/7)*('Power Setup'!$D$8-'Power Setup'!$D$6))+'Power Setup'!$D$6,0,TRUE))</f>
        <v>02:39,321</v>
      </c>
    </row>
    <row r="81" spans="2:9" x14ac:dyDescent="0.35">
      <c r="B81" t="s">
        <v>141</v>
      </c>
      <c r="C81" s="1">
        <v>4.7037037037037037E-2</v>
      </c>
      <c r="D81" s="54">
        <f t="shared" si="5"/>
        <v>66.233333333333334</v>
      </c>
      <c r="E81" s="1">
        <f t="shared" si="4"/>
        <v>4.8611111111111077E-4</v>
      </c>
      <c r="F81" s="56" t="s">
        <v>333</v>
      </c>
      <c r="G81" s="43">
        <v>9</v>
      </c>
      <c r="I81" s="53" t="str">
        <f>CONCATENATE(F81,",",FIXED((((G81-3)/7)*('Power Setup'!$D$8-'Power Setup'!$D$6))+'Power Setup'!$D$6,0,TRUE))</f>
        <v>00:42,339</v>
      </c>
    </row>
    <row r="82" spans="2:9" x14ac:dyDescent="0.35">
      <c r="B82" t="s">
        <v>13</v>
      </c>
      <c r="C82" s="1">
        <v>4.7523148148148148E-2</v>
      </c>
      <c r="D82" s="54">
        <f t="shared" si="5"/>
        <v>66.933333333333323</v>
      </c>
      <c r="E82" s="1">
        <f t="shared" si="4"/>
        <v>4.479166666666666E-3</v>
      </c>
      <c r="F82" s="56" t="s">
        <v>367</v>
      </c>
      <c r="G82" s="43">
        <v>3</v>
      </c>
      <c r="I82" s="62" t="str">
        <f>CONCATENATE(F82,",",FIXED((((G82-3)/7)*('Power Setup'!$D$8-'Power Setup'!$D$6))+'Power Setup'!$D$6,0,TRUE))</f>
        <v>06:27,125</v>
      </c>
    </row>
    <row r="83" spans="2:9" x14ac:dyDescent="0.35">
      <c r="B83" t="s">
        <v>14</v>
      </c>
      <c r="C83" s="1">
        <v>5.2002314814814814E-2</v>
      </c>
      <c r="D83" s="54">
        <f t="shared" si="5"/>
        <v>73.383333333333326</v>
      </c>
      <c r="E83" s="1"/>
      <c r="F83" s="65"/>
      <c r="G83" s="64"/>
      <c r="H83" s="60"/>
      <c r="I83" s="59"/>
    </row>
    <row r="84" spans="2:9" x14ac:dyDescent="0.35">
      <c r="B84" s="45" t="s">
        <v>284</v>
      </c>
      <c r="E84" s="63">
        <f>SUM(E39:E82)</f>
        <v>3.0046296296296297E-2</v>
      </c>
    </row>
  </sheetData>
  <sheetProtection sheet="1"/>
  <mergeCells count="3">
    <mergeCell ref="B9:C9"/>
    <mergeCell ref="B10:C10"/>
    <mergeCell ref="I8:I12"/>
  </mergeCells>
  <pageMargins left="0.7" right="0.7" top="0.75" bottom="0.75" header="0.3" footer="0.3"/>
  <pageSetup orientation="portrait" horizontalDpi="4294967292"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2"/>
  <sheetViews>
    <sheetView workbookViewId="0">
      <selection activeCell="D9" sqref="D9"/>
    </sheetView>
  </sheetViews>
  <sheetFormatPr defaultRowHeight="14.5" x14ac:dyDescent="0.35"/>
  <cols>
    <col min="1" max="1" width="4.7265625" customWidth="1"/>
    <col min="2" max="2" width="16.7265625" customWidth="1"/>
    <col min="3" max="3" width="12.7265625" customWidth="1"/>
    <col min="4" max="4" width="12.7265625" style="7" bestFit="1" customWidth="1"/>
    <col min="5" max="5" width="13.54296875" style="7" customWidth="1"/>
    <col min="6" max="6" width="12.7265625" style="58" customWidth="1"/>
    <col min="7" max="7" width="9.1796875" customWidth="1"/>
    <col min="8" max="8" width="4.7265625" customWidth="1"/>
    <col min="9" max="9" width="45.7265625" customWidth="1"/>
  </cols>
  <sheetData>
    <row r="2" spans="2:9" ht="18.5" x14ac:dyDescent="0.45">
      <c r="B2" s="3" t="s">
        <v>166</v>
      </c>
      <c r="C2" s="3"/>
    </row>
    <row r="3" spans="2:9" x14ac:dyDescent="0.35">
      <c r="B3" s="34" t="s">
        <v>162</v>
      </c>
    </row>
    <row r="5" spans="2:9" x14ac:dyDescent="0.35">
      <c r="B5" s="34" t="s">
        <v>445</v>
      </c>
    </row>
    <row r="6" spans="2:9" x14ac:dyDescent="0.35">
      <c r="B6" s="34" t="s">
        <v>143</v>
      </c>
    </row>
    <row r="7" spans="2:9" x14ac:dyDescent="0.35">
      <c r="I7" s="8" t="s">
        <v>224</v>
      </c>
    </row>
    <row r="8" spans="2:9" x14ac:dyDescent="0.35">
      <c r="I8" s="84" t="s">
        <v>444</v>
      </c>
    </row>
    <row r="9" spans="2:9" x14ac:dyDescent="0.35">
      <c r="B9" s="80" t="s">
        <v>163</v>
      </c>
      <c r="C9" s="81"/>
      <c r="D9" s="55">
        <v>6.7129629629629625E-4</v>
      </c>
      <c r="I9" s="85"/>
    </row>
    <row r="10" spans="2:9" x14ac:dyDescent="0.35">
      <c r="B10" s="82" t="s">
        <v>383</v>
      </c>
      <c r="C10" s="83"/>
      <c r="D10" s="68">
        <v>9.2592592592592588E-5</v>
      </c>
      <c r="I10" s="85"/>
    </row>
    <row r="11" spans="2:9" x14ac:dyDescent="0.35">
      <c r="I11" s="85"/>
    </row>
    <row r="12" spans="2:9" ht="45.75" customHeight="1" x14ac:dyDescent="0.35">
      <c r="B12" s="8" t="s">
        <v>1</v>
      </c>
      <c r="C12" s="33" t="s">
        <v>47</v>
      </c>
      <c r="D12" s="33" t="s">
        <v>48</v>
      </c>
      <c r="E12" s="33" t="s">
        <v>261</v>
      </c>
      <c r="F12" s="33" t="s">
        <v>262</v>
      </c>
      <c r="G12" s="8" t="s">
        <v>17</v>
      </c>
      <c r="I12" s="86"/>
    </row>
    <row r="13" spans="2:9" x14ac:dyDescent="0.35">
      <c r="B13" t="s">
        <v>0</v>
      </c>
      <c r="C13" s="1">
        <f>D9+D10</f>
        <v>7.6388888888888882E-4</v>
      </c>
      <c r="D13" s="54">
        <v>0</v>
      </c>
      <c r="E13" s="1">
        <f t="shared" ref="E13:E40" si="0">C14-C13</f>
        <v>1.0416666666666669E-4</v>
      </c>
      <c r="F13" s="67" t="s">
        <v>319</v>
      </c>
      <c r="G13" s="42">
        <v>3</v>
      </c>
      <c r="I13" s="61" t="str">
        <f>CONCATENATE(F13,",",FIXED((((G13-3)/7)*('Power Setup'!$D$8-'Power Setup'!$D$6))+'Power Setup'!$D$6,0,TRUE))</f>
        <v>00:09,125</v>
      </c>
    </row>
    <row r="14" spans="2:9" x14ac:dyDescent="0.35">
      <c r="B14" t="s">
        <v>144</v>
      </c>
      <c r="C14" s="1">
        <v>8.6805555555555551E-4</v>
      </c>
      <c r="D14" s="54">
        <f t="shared" ref="D14:D41" si="1">(C14-$C$13)*1440</f>
        <v>0.15000000000000002</v>
      </c>
      <c r="E14" s="1">
        <f t="shared" si="0"/>
        <v>1.2499999999999998E-3</v>
      </c>
      <c r="F14" s="56" t="s">
        <v>368</v>
      </c>
      <c r="G14" s="42">
        <v>7</v>
      </c>
      <c r="I14" s="53" t="str">
        <f>CONCATENATE(F14,",",FIXED((((G14-3)/7)*('Power Setup'!$D$8-'Power Setup'!$D$6))+'Power Setup'!$D$6,0,TRUE))</f>
        <v>01:48,268</v>
      </c>
    </row>
    <row r="15" spans="2:9" x14ac:dyDescent="0.35">
      <c r="B15" t="s">
        <v>145</v>
      </c>
      <c r="C15" s="1">
        <v>2.1180555555555553E-3</v>
      </c>
      <c r="D15" s="54">
        <f t="shared" si="1"/>
        <v>1.9499999999999997</v>
      </c>
      <c r="E15" s="1">
        <f t="shared" si="0"/>
        <v>1.2384259259259258E-3</v>
      </c>
      <c r="F15" s="56" t="s">
        <v>347</v>
      </c>
      <c r="G15" s="42">
        <v>7.5</v>
      </c>
      <c r="I15" s="53" t="str">
        <f>CONCATENATE(F15,",",FIXED((((G15-3)/7)*('Power Setup'!$D$8-'Power Setup'!$D$6))+'Power Setup'!$D$6,0,TRUE))</f>
        <v>01:47,286</v>
      </c>
    </row>
    <row r="16" spans="2:9" x14ac:dyDescent="0.35">
      <c r="B16" t="s">
        <v>146</v>
      </c>
      <c r="C16" s="1">
        <v>3.3564814814814811E-3</v>
      </c>
      <c r="D16" s="54">
        <f t="shared" si="1"/>
        <v>3.7333333333333334</v>
      </c>
      <c r="E16" s="1">
        <f t="shared" si="0"/>
        <v>1.5625000000000005E-3</v>
      </c>
      <c r="F16" s="56" t="s">
        <v>345</v>
      </c>
      <c r="G16" s="42">
        <v>7</v>
      </c>
      <c r="I16" s="53" t="str">
        <f>CONCATENATE(F16,",",FIXED((((G16-3)/7)*('Power Setup'!$D$8-'Power Setup'!$D$6))+'Power Setup'!$D$6,0,TRUE))</f>
        <v>02:15,268</v>
      </c>
    </row>
    <row r="17" spans="2:9" x14ac:dyDescent="0.35">
      <c r="B17" t="s">
        <v>147</v>
      </c>
      <c r="C17" s="1">
        <v>4.9189814814814816E-3</v>
      </c>
      <c r="D17" s="54">
        <f t="shared" si="1"/>
        <v>5.9833333333333343</v>
      </c>
      <c r="E17" s="1">
        <f t="shared" si="0"/>
        <v>2.0833333333333337E-3</v>
      </c>
      <c r="F17" s="56" t="s">
        <v>344</v>
      </c>
      <c r="G17" s="42">
        <v>8</v>
      </c>
      <c r="I17" s="53" t="str">
        <f>CONCATENATE(F17,",",FIXED((((G17-3)/7)*('Power Setup'!$D$8-'Power Setup'!$D$6))+'Power Setup'!$D$6,0,TRUE))</f>
        <v>03:00,304</v>
      </c>
    </row>
    <row r="18" spans="2:9" x14ac:dyDescent="0.35">
      <c r="B18" t="s">
        <v>8</v>
      </c>
      <c r="C18" s="1">
        <v>7.0023148148148154E-3</v>
      </c>
      <c r="D18" s="54">
        <f t="shared" si="1"/>
        <v>8.9833333333333343</v>
      </c>
      <c r="E18" s="1">
        <f t="shared" si="0"/>
        <v>5.0925925925925878E-4</v>
      </c>
      <c r="F18" s="56" t="s">
        <v>296</v>
      </c>
      <c r="G18" s="42">
        <v>8.5</v>
      </c>
      <c r="I18" s="53" t="str">
        <f>CONCATENATE(F18,",",FIXED((((G18-3)/7)*('Power Setup'!$D$8-'Power Setup'!$D$6))+'Power Setup'!$D$6,0,TRUE))</f>
        <v>00:44,321</v>
      </c>
    </row>
    <row r="19" spans="2:9" x14ac:dyDescent="0.35">
      <c r="B19" t="s">
        <v>148</v>
      </c>
      <c r="C19" s="1">
        <v>7.5115740740740742E-3</v>
      </c>
      <c r="D19" s="54">
        <f t="shared" si="1"/>
        <v>9.7166666666666668</v>
      </c>
      <c r="E19" s="1">
        <f t="shared" si="0"/>
        <v>7.407407407407406E-4</v>
      </c>
      <c r="F19" s="56" t="s">
        <v>266</v>
      </c>
      <c r="G19" s="42">
        <v>8</v>
      </c>
      <c r="I19" s="53" t="str">
        <f>CONCATENATE(F19,",",FIXED((((G19-3)/7)*('Power Setup'!$D$8-'Power Setup'!$D$6))+'Power Setup'!$D$6,0,TRUE))</f>
        <v>01:04,304</v>
      </c>
    </row>
    <row r="20" spans="2:9" x14ac:dyDescent="0.35">
      <c r="B20" t="s">
        <v>149</v>
      </c>
      <c r="C20" s="1">
        <v>8.2523148148148148E-3</v>
      </c>
      <c r="D20" s="54">
        <f t="shared" si="1"/>
        <v>10.783333333333333</v>
      </c>
      <c r="E20" s="1">
        <f t="shared" si="0"/>
        <v>4.5138888888888833E-4</v>
      </c>
      <c r="F20" s="56" t="s">
        <v>348</v>
      </c>
      <c r="G20" s="42">
        <v>7.5</v>
      </c>
      <c r="I20" s="53" t="str">
        <f>CONCATENATE(F20,",",FIXED((((G20-3)/7)*('Power Setup'!$D$8-'Power Setup'!$D$6))+'Power Setup'!$D$6,0,TRUE))</f>
        <v>00:39,286</v>
      </c>
    </row>
    <row r="21" spans="2:9" x14ac:dyDescent="0.35">
      <c r="B21" t="s">
        <v>11</v>
      </c>
      <c r="C21" s="1">
        <v>8.7037037037037031E-3</v>
      </c>
      <c r="D21" s="54">
        <f t="shared" si="1"/>
        <v>11.433333333333334</v>
      </c>
      <c r="E21" s="1">
        <f t="shared" si="0"/>
        <v>2.5462962962963069E-4</v>
      </c>
      <c r="F21" s="56" t="s">
        <v>294</v>
      </c>
      <c r="G21" s="42">
        <v>8</v>
      </c>
      <c r="I21" s="53" t="str">
        <f>CONCATENATE(F21,",",FIXED((((G21-3)/7)*('Power Setup'!$D$8-'Power Setup'!$D$6))+'Power Setup'!$D$6,0,TRUE))</f>
        <v>00:22,304</v>
      </c>
    </row>
    <row r="22" spans="2:9" x14ac:dyDescent="0.35">
      <c r="B22" t="s">
        <v>12</v>
      </c>
      <c r="C22" s="1">
        <v>8.9583333333333338E-3</v>
      </c>
      <c r="D22" s="54">
        <f t="shared" si="1"/>
        <v>11.8</v>
      </c>
      <c r="E22" s="1">
        <f t="shared" si="0"/>
        <v>5.5555555555555566E-4</v>
      </c>
      <c r="F22" s="56" t="s">
        <v>288</v>
      </c>
      <c r="G22" s="42">
        <v>7.5</v>
      </c>
      <c r="I22" s="53" t="str">
        <f>CONCATENATE(F22,",",FIXED((((G22-3)/7)*('Power Setup'!$D$8-'Power Setup'!$D$6))+'Power Setup'!$D$6,0,TRUE))</f>
        <v>00:48,286</v>
      </c>
    </row>
    <row r="23" spans="2:9" x14ac:dyDescent="0.35">
      <c r="B23" t="s">
        <v>11</v>
      </c>
      <c r="C23" s="1">
        <v>9.5138888888888894E-3</v>
      </c>
      <c r="D23" s="54">
        <f t="shared" si="1"/>
        <v>12.600000000000001</v>
      </c>
      <c r="E23" s="1">
        <f t="shared" si="0"/>
        <v>1.6203703703703692E-4</v>
      </c>
      <c r="F23" s="56" t="s">
        <v>278</v>
      </c>
      <c r="G23" s="42">
        <v>8</v>
      </c>
      <c r="I23" s="53" t="str">
        <f>CONCATENATE(F23,",",FIXED((((G23-3)/7)*('Power Setup'!$D$8-'Power Setup'!$D$6))+'Power Setup'!$D$6,0,TRUE))</f>
        <v>00:14,304</v>
      </c>
    </row>
    <row r="24" spans="2:9" x14ac:dyDescent="0.35">
      <c r="B24" t="s">
        <v>12</v>
      </c>
      <c r="C24" s="1">
        <v>9.6759259259259264E-3</v>
      </c>
      <c r="D24" s="54">
        <f t="shared" si="1"/>
        <v>12.833333333333334</v>
      </c>
      <c r="E24" s="1">
        <f t="shared" si="0"/>
        <v>1.9675925925925937E-4</v>
      </c>
      <c r="F24" s="56" t="s">
        <v>222</v>
      </c>
      <c r="G24" s="42">
        <v>7.5</v>
      </c>
      <c r="I24" s="53" t="str">
        <f>CONCATENATE(F24,",",FIXED((((G24-3)/7)*('Power Setup'!$D$8-'Power Setup'!$D$6))+'Power Setup'!$D$6,0,TRUE))</f>
        <v>00:17,286</v>
      </c>
    </row>
    <row r="25" spans="2:9" x14ac:dyDescent="0.35">
      <c r="B25" t="s">
        <v>150</v>
      </c>
      <c r="C25" s="1">
        <v>9.8726851851851857E-3</v>
      </c>
      <c r="D25" s="54">
        <f t="shared" si="1"/>
        <v>13.116666666666667</v>
      </c>
      <c r="E25" s="1">
        <f t="shared" si="0"/>
        <v>1.7361111111111049E-4</v>
      </c>
      <c r="F25" s="56" t="s">
        <v>259</v>
      </c>
      <c r="G25" s="42">
        <v>8.5</v>
      </c>
      <c r="I25" s="53" t="str">
        <f>CONCATENATE(F25,",",FIXED((((G25-3)/7)*('Power Setup'!$D$8-'Power Setup'!$D$6))+'Power Setup'!$D$6,0,TRUE))</f>
        <v>00:15,321</v>
      </c>
    </row>
    <row r="26" spans="2:9" x14ac:dyDescent="0.35">
      <c r="B26" t="s">
        <v>147</v>
      </c>
      <c r="C26" s="1">
        <v>1.0046296296296296E-2</v>
      </c>
      <c r="D26" s="54">
        <f t="shared" si="1"/>
        <v>13.366666666666667</v>
      </c>
      <c r="E26" s="1">
        <f t="shared" si="0"/>
        <v>2.7777777777777783E-4</v>
      </c>
      <c r="F26" s="56" t="s">
        <v>365</v>
      </c>
      <c r="G26" s="42">
        <v>7.5</v>
      </c>
      <c r="I26" s="53" t="str">
        <f>CONCATENATE(F26,",",FIXED((((G26-3)/7)*('Power Setup'!$D$8-'Power Setup'!$D$6))+'Power Setup'!$D$6,0,TRUE))</f>
        <v>00:24,286</v>
      </c>
    </row>
    <row r="27" spans="2:9" x14ac:dyDescent="0.35">
      <c r="B27" t="s">
        <v>151</v>
      </c>
      <c r="C27" s="1">
        <v>1.0324074074074074E-2</v>
      </c>
      <c r="D27" s="54">
        <f t="shared" si="1"/>
        <v>13.766666666666667</v>
      </c>
      <c r="E27" s="1">
        <f t="shared" si="0"/>
        <v>1.9675925925925937E-4</v>
      </c>
      <c r="F27" s="56" t="s">
        <v>222</v>
      </c>
      <c r="G27" s="42">
        <v>8.5</v>
      </c>
      <c r="I27" s="53" t="str">
        <f>CONCATENATE(F27,",",FIXED((((G27-3)/7)*('Power Setup'!$D$8-'Power Setup'!$D$6))+'Power Setup'!$D$6,0,TRUE))</f>
        <v>00:17,321</v>
      </c>
    </row>
    <row r="28" spans="2:9" x14ac:dyDescent="0.35">
      <c r="B28" t="s">
        <v>147</v>
      </c>
      <c r="C28" s="1">
        <v>1.0520833333333333E-2</v>
      </c>
      <c r="D28" s="54">
        <f t="shared" si="1"/>
        <v>14.05</v>
      </c>
      <c r="E28" s="1">
        <f t="shared" si="0"/>
        <v>2.7777777777777783E-4</v>
      </c>
      <c r="F28" s="56" t="s">
        <v>365</v>
      </c>
      <c r="G28" s="42">
        <v>7.5</v>
      </c>
      <c r="I28" s="53" t="str">
        <f>CONCATENATE(F28,",",FIXED((((G28-3)/7)*('Power Setup'!$D$8-'Power Setup'!$D$6))+'Power Setup'!$D$6,0,TRUE))</f>
        <v>00:24,286</v>
      </c>
    </row>
    <row r="29" spans="2:9" x14ac:dyDescent="0.35">
      <c r="B29" t="s">
        <v>152</v>
      </c>
      <c r="C29" s="1">
        <v>1.0798611111111111E-2</v>
      </c>
      <c r="D29" s="54">
        <f t="shared" si="1"/>
        <v>14.450000000000001</v>
      </c>
      <c r="E29" s="1">
        <f t="shared" si="0"/>
        <v>5.6712962962962923E-4</v>
      </c>
      <c r="F29" s="56" t="s">
        <v>370</v>
      </c>
      <c r="G29" s="42">
        <v>8.5</v>
      </c>
      <c r="I29" s="53" t="str">
        <f>CONCATENATE(F29,",",FIXED((((G29-3)/7)*('Power Setup'!$D$8-'Power Setup'!$D$6))+'Power Setup'!$D$6,0,TRUE))</f>
        <v>00:49,321</v>
      </c>
    </row>
    <row r="30" spans="2:9" x14ac:dyDescent="0.35">
      <c r="B30" t="s">
        <v>146</v>
      </c>
      <c r="C30" s="1">
        <v>1.136574074074074E-2</v>
      </c>
      <c r="D30" s="54">
        <f t="shared" si="1"/>
        <v>15.266666666666667</v>
      </c>
      <c r="E30" s="1">
        <f t="shared" si="0"/>
        <v>3.4722222222222446E-4</v>
      </c>
      <c r="F30" s="56" t="s">
        <v>227</v>
      </c>
      <c r="G30" s="42">
        <v>7.5</v>
      </c>
      <c r="I30" s="53" t="str">
        <f>CONCATENATE(F30,",",FIXED((((G30-3)/7)*('Power Setup'!$D$8-'Power Setup'!$D$6))+'Power Setup'!$D$6,0,TRUE))</f>
        <v>00:30,286</v>
      </c>
    </row>
    <row r="31" spans="2:9" x14ac:dyDescent="0.35">
      <c r="B31" t="s">
        <v>153</v>
      </c>
      <c r="C31" s="1">
        <v>1.1712962962962965E-2</v>
      </c>
      <c r="D31" s="54">
        <f t="shared" si="1"/>
        <v>15.766666666666669</v>
      </c>
      <c r="E31" s="1">
        <f t="shared" si="0"/>
        <v>2.5462962962962722E-4</v>
      </c>
      <c r="F31" s="56" t="s">
        <v>294</v>
      </c>
      <c r="G31" s="42">
        <v>8.5</v>
      </c>
      <c r="I31" s="53" t="str">
        <f>CONCATENATE(F31,",",FIXED((((G31-3)/7)*('Power Setup'!$D$8-'Power Setup'!$D$6))+'Power Setup'!$D$6,0,TRUE))</f>
        <v>00:22,321</v>
      </c>
    </row>
    <row r="32" spans="2:9" x14ac:dyDescent="0.35">
      <c r="B32" t="s">
        <v>154</v>
      </c>
      <c r="C32" s="1">
        <v>1.1967592592592592E-2</v>
      </c>
      <c r="D32" s="54">
        <f t="shared" si="1"/>
        <v>16.133333333333333</v>
      </c>
      <c r="E32" s="1">
        <f t="shared" si="0"/>
        <v>2.3148148148148008E-4</v>
      </c>
      <c r="F32" s="56" t="s">
        <v>314</v>
      </c>
      <c r="G32" s="42">
        <v>8</v>
      </c>
      <c r="I32" s="53" t="str">
        <f>CONCATENATE(F32,",",FIXED((((G32-3)/7)*('Power Setup'!$D$8-'Power Setup'!$D$6))+'Power Setup'!$D$6,0,TRUE))</f>
        <v>00:20,304</v>
      </c>
    </row>
    <row r="33" spans="2:9" x14ac:dyDescent="0.35">
      <c r="B33" t="s">
        <v>155</v>
      </c>
      <c r="C33" s="1">
        <v>1.2199074074074072E-2</v>
      </c>
      <c r="D33" s="54">
        <f t="shared" si="1"/>
        <v>16.466666666666665</v>
      </c>
      <c r="E33" s="1">
        <f t="shared" si="0"/>
        <v>1.6203703703704039E-4</v>
      </c>
      <c r="F33" s="56" t="s">
        <v>278</v>
      </c>
      <c r="G33" s="42">
        <v>8.5</v>
      </c>
      <c r="I33" s="53" t="str">
        <f>CONCATENATE(F33,",",FIXED((((G33-3)/7)*('Power Setup'!$D$8-'Power Setup'!$D$6))+'Power Setup'!$D$6,0,TRUE))</f>
        <v>00:14,321</v>
      </c>
    </row>
    <row r="34" spans="2:9" x14ac:dyDescent="0.35">
      <c r="B34" t="s">
        <v>156</v>
      </c>
      <c r="C34" s="1">
        <v>1.2361111111111113E-2</v>
      </c>
      <c r="D34" s="54">
        <f t="shared" si="1"/>
        <v>16.700000000000003</v>
      </c>
      <c r="E34" s="1">
        <f t="shared" si="0"/>
        <v>2.8935185185184967E-4</v>
      </c>
      <c r="F34" s="56" t="s">
        <v>305</v>
      </c>
      <c r="G34" s="42">
        <v>8</v>
      </c>
      <c r="I34" s="53" t="str">
        <f>CONCATENATE(F34,",",FIXED((((G34-3)/7)*('Power Setup'!$D$8-'Power Setup'!$D$6))+'Power Setup'!$D$6,0,TRUE))</f>
        <v>00:25,304</v>
      </c>
    </row>
    <row r="35" spans="2:9" x14ac:dyDescent="0.35">
      <c r="B35" t="s">
        <v>157</v>
      </c>
      <c r="C35" s="1">
        <v>1.2650462962962962E-2</v>
      </c>
      <c r="D35" s="54">
        <f t="shared" si="1"/>
        <v>17.116666666666667</v>
      </c>
      <c r="E35" s="1">
        <f t="shared" si="0"/>
        <v>9.0277777777777839E-4</v>
      </c>
      <c r="F35" s="56" t="s">
        <v>237</v>
      </c>
      <c r="G35" s="42">
        <v>8.5</v>
      </c>
      <c r="I35" s="53" t="str">
        <f>CONCATENATE(F35,",",FIXED((((G35-3)/7)*('Power Setup'!$D$8-'Power Setup'!$D$6))+'Power Setup'!$D$6,0,TRUE))</f>
        <v>01:18,321</v>
      </c>
    </row>
    <row r="36" spans="2:9" x14ac:dyDescent="0.35">
      <c r="B36" t="s">
        <v>138</v>
      </c>
      <c r="C36" s="1">
        <v>1.3553240740740741E-2</v>
      </c>
      <c r="D36" s="54">
        <f t="shared" si="1"/>
        <v>18.416666666666668</v>
      </c>
      <c r="E36" s="1">
        <f t="shared" si="0"/>
        <v>3.7037037037036986E-4</v>
      </c>
      <c r="F36" s="56" t="s">
        <v>304</v>
      </c>
      <c r="G36" s="42">
        <v>7</v>
      </c>
      <c r="I36" s="53" t="str">
        <f>CONCATENATE(F36,",",FIXED((((G36-3)/7)*('Power Setup'!$D$8-'Power Setup'!$D$6))+'Power Setup'!$D$6,0,TRUE))</f>
        <v>00:32,268</v>
      </c>
    </row>
    <row r="37" spans="2:9" x14ac:dyDescent="0.35">
      <c r="B37" t="s">
        <v>158</v>
      </c>
      <c r="C37" s="1">
        <v>1.3923611111111111E-2</v>
      </c>
      <c r="D37" s="54">
        <f t="shared" si="1"/>
        <v>18.95</v>
      </c>
      <c r="E37" s="1">
        <f t="shared" si="0"/>
        <v>4.2824074074074119E-4</v>
      </c>
      <c r="F37" s="56" t="s">
        <v>243</v>
      </c>
      <c r="G37" s="42">
        <v>8</v>
      </c>
      <c r="I37" s="53" t="str">
        <f>CONCATENATE(F37,",",FIXED((((G37-3)/7)*('Power Setup'!$D$8-'Power Setup'!$D$6))+'Power Setup'!$D$6,0,TRUE))</f>
        <v>00:37,304</v>
      </c>
    </row>
    <row r="38" spans="2:9" x14ac:dyDescent="0.35">
      <c r="B38" t="s">
        <v>159</v>
      </c>
      <c r="C38" s="1">
        <v>1.4351851851851852E-2</v>
      </c>
      <c r="D38" s="54">
        <f t="shared" si="1"/>
        <v>19.566666666666666</v>
      </c>
      <c r="E38" s="1">
        <f t="shared" si="0"/>
        <v>2.7777777777777783E-4</v>
      </c>
      <c r="F38" s="56" t="s">
        <v>365</v>
      </c>
      <c r="G38" s="42">
        <v>8.5</v>
      </c>
      <c r="I38" s="53" t="str">
        <f>CONCATENATE(F38,",",FIXED((((G38-3)/7)*('Power Setup'!$D$8-'Power Setup'!$D$6))+'Power Setup'!$D$6,0,TRUE))</f>
        <v>00:24,321</v>
      </c>
    </row>
    <row r="39" spans="2:9" x14ac:dyDescent="0.35">
      <c r="B39" t="s">
        <v>160</v>
      </c>
      <c r="C39" s="1">
        <v>1.462962962962963E-2</v>
      </c>
      <c r="D39" s="54">
        <f t="shared" si="1"/>
        <v>19.966666666666669</v>
      </c>
      <c r="E39" s="1">
        <f t="shared" si="0"/>
        <v>1.3888888888888978E-4</v>
      </c>
      <c r="F39" s="56" t="s">
        <v>300</v>
      </c>
      <c r="G39" s="42">
        <v>10</v>
      </c>
      <c r="I39" s="53" t="str">
        <f>CONCATENATE(F39,",",FIXED((((G39-3)/7)*('Power Setup'!$D$8-'Power Setup'!$D$6))+'Power Setup'!$D$6,0,TRUE))</f>
        <v>00:12,375</v>
      </c>
    </row>
    <row r="40" spans="2:9" x14ac:dyDescent="0.35">
      <c r="B40" t="s">
        <v>161</v>
      </c>
      <c r="C40" s="1">
        <v>1.4768518518518519E-2</v>
      </c>
      <c r="D40" s="54">
        <f t="shared" si="1"/>
        <v>20.166666666666668</v>
      </c>
      <c r="E40" s="1">
        <f t="shared" si="0"/>
        <v>2.1990740740740651E-4</v>
      </c>
      <c r="F40" s="56" t="s">
        <v>316</v>
      </c>
      <c r="G40" s="42">
        <v>3</v>
      </c>
      <c r="I40" s="62" t="str">
        <f>CONCATENATE(F40,",",FIXED((((G40-3)/7)*('Power Setup'!$D$8-'Power Setup'!$D$6))+'Power Setup'!$D$6,0,TRUE))</f>
        <v>00:19,125</v>
      </c>
    </row>
    <row r="41" spans="2:9" x14ac:dyDescent="0.35">
      <c r="B41" t="s">
        <v>14</v>
      </c>
      <c r="C41" s="1">
        <v>1.4988425925925926E-2</v>
      </c>
      <c r="D41" s="54">
        <f t="shared" si="1"/>
        <v>20.483333333333334</v>
      </c>
      <c r="E41" s="1"/>
      <c r="F41" s="65"/>
      <c r="G41" s="66"/>
      <c r="H41" s="60"/>
      <c r="I41" s="59"/>
    </row>
    <row r="42" spans="2:9" x14ac:dyDescent="0.35">
      <c r="B42" s="45" t="s">
        <v>284</v>
      </c>
      <c r="E42" s="63">
        <f>SUM(E13:E40)</f>
        <v>1.4224537037037037E-2</v>
      </c>
    </row>
  </sheetData>
  <sheetProtection sheet="1"/>
  <mergeCells count="3">
    <mergeCell ref="B9:C9"/>
    <mergeCell ref="B10:C10"/>
    <mergeCell ref="I8:I12"/>
  </mergeCells>
  <pageMargins left="0.7" right="0.7" top="0.75" bottom="0.75" header="0.3" footer="0.3"/>
  <pageSetup orientation="portrait" horizontalDpi="4294967292"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67"/>
  <sheetViews>
    <sheetView topLeftCell="A79" workbookViewId="0">
      <selection activeCell="D9" sqref="D9"/>
    </sheetView>
  </sheetViews>
  <sheetFormatPr defaultRowHeight="14.5" x14ac:dyDescent="0.35"/>
  <cols>
    <col min="1" max="1" width="4.7265625" customWidth="1"/>
    <col min="2" max="2" width="16.7265625" customWidth="1"/>
    <col min="3" max="3" width="12.7265625" customWidth="1"/>
    <col min="4" max="4" width="12.7265625" style="7" bestFit="1" customWidth="1"/>
    <col min="5" max="5" width="13.54296875" style="7" customWidth="1"/>
    <col min="6" max="6" width="12.7265625" style="58" customWidth="1"/>
    <col min="7" max="7" width="9.1796875" customWidth="1"/>
    <col min="8" max="8" width="4.7265625" customWidth="1"/>
    <col min="9" max="9" width="45.7265625" customWidth="1"/>
  </cols>
  <sheetData>
    <row r="2" spans="2:9" ht="18.5" x14ac:dyDescent="0.45">
      <c r="B2" s="3" t="s">
        <v>164</v>
      </c>
      <c r="C2" s="3"/>
    </row>
    <row r="3" spans="2:9" x14ac:dyDescent="0.35">
      <c r="B3" s="34" t="s">
        <v>165</v>
      </c>
    </row>
    <row r="5" spans="2:9" x14ac:dyDescent="0.35">
      <c r="B5" s="34" t="s">
        <v>445</v>
      </c>
    </row>
    <row r="6" spans="2:9" x14ac:dyDescent="0.35">
      <c r="B6" s="34" t="s">
        <v>143</v>
      </c>
    </row>
    <row r="7" spans="2:9" x14ac:dyDescent="0.35">
      <c r="I7" s="8" t="s">
        <v>224</v>
      </c>
    </row>
    <row r="8" spans="2:9" x14ac:dyDescent="0.35">
      <c r="I8" s="84" t="s">
        <v>444</v>
      </c>
    </row>
    <row r="9" spans="2:9" x14ac:dyDescent="0.35">
      <c r="B9" s="80" t="s">
        <v>163</v>
      </c>
      <c r="C9" s="81"/>
      <c r="D9" s="55">
        <v>8.1018518518518516E-4</v>
      </c>
      <c r="I9" s="85"/>
    </row>
    <row r="10" spans="2:9" x14ac:dyDescent="0.35">
      <c r="B10" s="82" t="s">
        <v>383</v>
      </c>
      <c r="C10" s="83"/>
      <c r="D10" s="68">
        <v>9.2592592592592588E-5</v>
      </c>
      <c r="I10" s="85"/>
    </row>
    <row r="11" spans="2:9" x14ac:dyDescent="0.35">
      <c r="I11" s="85"/>
    </row>
    <row r="12" spans="2:9" ht="45.75" customHeight="1" x14ac:dyDescent="0.35">
      <c r="B12" s="8" t="s">
        <v>1</v>
      </c>
      <c r="C12" s="33" t="s">
        <v>47</v>
      </c>
      <c r="D12" s="33" t="s">
        <v>48</v>
      </c>
      <c r="E12" s="33" t="s">
        <v>261</v>
      </c>
      <c r="F12" s="33" t="s">
        <v>262</v>
      </c>
      <c r="G12" s="8" t="s">
        <v>17</v>
      </c>
      <c r="I12" s="86"/>
    </row>
    <row r="13" spans="2:9" x14ac:dyDescent="0.35">
      <c r="B13" t="s">
        <v>0</v>
      </c>
      <c r="C13" s="1">
        <f>D9+D10</f>
        <v>9.0277777777777774E-4</v>
      </c>
      <c r="D13" s="54">
        <v>0</v>
      </c>
      <c r="E13" s="1">
        <f t="shared" ref="E13:E44" si="0">C14-C13</f>
        <v>3.0092592592592606E-4</v>
      </c>
      <c r="F13" s="67" t="s">
        <v>256</v>
      </c>
      <c r="G13" s="42">
        <v>3</v>
      </c>
      <c r="I13" s="61" t="str">
        <f>CONCATENATE(F13,",",FIXED((((G13-3)/7)*('Power Setup'!$D$8-'Power Setup'!$D$6))+'Power Setup'!$D$6,0,TRUE))</f>
        <v>00:26,125</v>
      </c>
    </row>
    <row r="14" spans="2:9" x14ac:dyDescent="0.35">
      <c r="B14" t="s">
        <v>167</v>
      </c>
      <c r="C14" s="1">
        <v>1.2037037037037038E-3</v>
      </c>
      <c r="D14" s="54">
        <f t="shared" ref="D14:D61" si="1">(C14-$C$13)*1440</f>
        <v>0.43333333333333351</v>
      </c>
      <c r="E14" s="1">
        <f t="shared" si="0"/>
        <v>9.6064814814814797E-4</v>
      </c>
      <c r="F14" s="56" t="s">
        <v>251</v>
      </c>
      <c r="G14" s="42">
        <v>5</v>
      </c>
      <c r="I14" s="53" t="str">
        <f>CONCATENATE(F14,",",FIXED((((G14-3)/7)*('Power Setup'!$D$8-'Power Setup'!$D$6))+'Power Setup'!$D$6,0,TRUE))</f>
        <v>01:23,196</v>
      </c>
    </row>
    <row r="15" spans="2:9" x14ac:dyDescent="0.35">
      <c r="B15" t="s">
        <v>170</v>
      </c>
      <c r="C15" s="1">
        <v>2.1643518518518518E-3</v>
      </c>
      <c r="D15" s="54">
        <f t="shared" si="1"/>
        <v>1.8166666666666667</v>
      </c>
      <c r="E15" s="1">
        <f t="shared" si="0"/>
        <v>5.2083333333333322E-4</v>
      </c>
      <c r="F15" s="56" t="s">
        <v>371</v>
      </c>
      <c r="G15" s="42">
        <v>7</v>
      </c>
      <c r="I15" s="53" t="str">
        <f>CONCATENATE(F15,",",FIXED((((G15-3)/7)*('Power Setup'!$D$8-'Power Setup'!$D$6))+'Power Setup'!$D$6,0,TRUE))</f>
        <v>00:45,268</v>
      </c>
    </row>
    <row r="16" spans="2:9" x14ac:dyDescent="0.35">
      <c r="B16" t="s">
        <v>168</v>
      </c>
      <c r="C16" s="1">
        <v>2.685185185185185E-3</v>
      </c>
      <c r="D16" s="54">
        <f t="shared" si="1"/>
        <v>2.5666666666666664</v>
      </c>
      <c r="E16" s="1">
        <f t="shared" si="0"/>
        <v>8.1018518518518462E-5</v>
      </c>
      <c r="F16" s="56" t="s">
        <v>293</v>
      </c>
      <c r="G16" s="42">
        <v>6.5</v>
      </c>
      <c r="I16" s="53" t="str">
        <f>CONCATENATE(F16,",",FIXED((((G16-3)/7)*('Power Setup'!$D$8-'Power Setup'!$D$6))+'Power Setup'!$D$6,0,TRUE))</f>
        <v>00:07,250</v>
      </c>
    </row>
    <row r="17" spans="2:9" x14ac:dyDescent="0.35">
      <c r="B17" t="s">
        <v>8</v>
      </c>
      <c r="C17" s="1">
        <v>2.7662037037037034E-3</v>
      </c>
      <c r="D17" s="54">
        <f t="shared" si="1"/>
        <v>2.6833333333333331</v>
      </c>
      <c r="E17" s="1">
        <f t="shared" si="0"/>
        <v>5.671296296296301E-4</v>
      </c>
      <c r="F17" s="56" t="s">
        <v>370</v>
      </c>
      <c r="G17" s="42">
        <v>7</v>
      </c>
      <c r="I17" s="53" t="str">
        <f>CONCATENATE(F17,",",FIXED((((G17-3)/7)*('Power Setup'!$D$8-'Power Setup'!$D$6))+'Power Setup'!$D$6,0,TRUE))</f>
        <v>00:49,268</v>
      </c>
    </row>
    <row r="18" spans="2:9" x14ac:dyDescent="0.35">
      <c r="B18" t="s">
        <v>168</v>
      </c>
      <c r="C18" s="1">
        <v>3.3333333333333335E-3</v>
      </c>
      <c r="D18" s="54">
        <f t="shared" si="1"/>
        <v>3.5</v>
      </c>
      <c r="E18" s="1">
        <f t="shared" si="0"/>
        <v>1.1574074074074091E-4</v>
      </c>
      <c r="F18" s="56" t="s">
        <v>318</v>
      </c>
      <c r="G18" s="42">
        <v>6.5</v>
      </c>
      <c r="I18" s="53" t="str">
        <f>CONCATENATE(F18,",",FIXED((((G18-3)/7)*('Power Setup'!$D$8-'Power Setup'!$D$6))+'Power Setup'!$D$6,0,TRUE))</f>
        <v>00:10,250</v>
      </c>
    </row>
    <row r="19" spans="2:9" x14ac:dyDescent="0.35">
      <c r="B19" t="s">
        <v>8</v>
      </c>
      <c r="C19" s="1">
        <v>3.4490740740740745E-3</v>
      </c>
      <c r="D19" s="54">
        <f t="shared" si="1"/>
        <v>3.666666666666667</v>
      </c>
      <c r="E19" s="1">
        <f t="shared" si="0"/>
        <v>6.3657407407407369E-4</v>
      </c>
      <c r="F19" s="56" t="s">
        <v>280</v>
      </c>
      <c r="G19" s="42">
        <v>7</v>
      </c>
      <c r="I19" s="53" t="str">
        <f>CONCATENATE(F19,",",FIXED((((G19-3)/7)*('Power Setup'!$D$8-'Power Setup'!$D$6))+'Power Setup'!$D$6,0,TRUE))</f>
        <v>00:55,268</v>
      </c>
    </row>
    <row r="20" spans="2:9" x14ac:dyDescent="0.35">
      <c r="B20" t="s">
        <v>169</v>
      </c>
      <c r="C20" s="1">
        <v>4.0856481481481481E-3</v>
      </c>
      <c r="D20" s="54">
        <f t="shared" si="1"/>
        <v>4.5833333333333339</v>
      </c>
      <c r="E20" s="1">
        <f t="shared" si="0"/>
        <v>2.0023148148148161E-3</v>
      </c>
      <c r="F20" s="56" t="s">
        <v>372</v>
      </c>
      <c r="G20" s="42">
        <v>7.25</v>
      </c>
      <c r="I20" s="53" t="str">
        <f>CONCATENATE(F20,",",FIXED((((G20-3)/7)*('Power Setup'!$D$8-'Power Setup'!$D$6))+'Power Setup'!$D$6,0,TRUE))</f>
        <v>02:53,277</v>
      </c>
    </row>
    <row r="21" spans="2:9" x14ac:dyDescent="0.35">
      <c r="B21" t="s">
        <v>171</v>
      </c>
      <c r="C21" s="1">
        <v>6.0879629629629643E-3</v>
      </c>
      <c r="D21" s="54">
        <f t="shared" si="1"/>
        <v>7.4666666666666686</v>
      </c>
      <c r="E21" s="1">
        <f t="shared" si="0"/>
        <v>4.8611111111110904E-4</v>
      </c>
      <c r="F21" s="56" t="s">
        <v>333</v>
      </c>
      <c r="G21" s="42">
        <v>7.5</v>
      </c>
      <c r="I21" s="53" t="str">
        <f>CONCATENATE(F21,",",FIXED((((G21-3)/7)*('Power Setup'!$D$8-'Power Setup'!$D$6))+'Power Setup'!$D$6,0,TRUE))</f>
        <v>00:42,286</v>
      </c>
    </row>
    <row r="22" spans="2:9" x14ac:dyDescent="0.35">
      <c r="B22" t="s">
        <v>168</v>
      </c>
      <c r="C22" s="1">
        <v>6.5740740740740733E-3</v>
      </c>
      <c r="D22" s="54">
        <f t="shared" si="1"/>
        <v>8.1666666666666661</v>
      </c>
      <c r="E22" s="1">
        <f t="shared" si="0"/>
        <v>6.9444444444444892E-5</v>
      </c>
      <c r="F22" s="56" t="s">
        <v>317</v>
      </c>
      <c r="G22" s="42">
        <v>7</v>
      </c>
      <c r="I22" s="53" t="str">
        <f>CONCATENATE(F22,",",FIXED((((G22-3)/7)*('Power Setup'!$D$8-'Power Setup'!$D$6))+'Power Setup'!$D$6,0,TRUE))</f>
        <v>00:06,268</v>
      </c>
    </row>
    <row r="23" spans="2:9" x14ac:dyDescent="0.35">
      <c r="B23" t="s">
        <v>8</v>
      </c>
      <c r="C23" s="1">
        <v>6.6435185185185182E-3</v>
      </c>
      <c r="D23" s="54">
        <f t="shared" si="1"/>
        <v>8.2666666666666657</v>
      </c>
      <c r="E23" s="1">
        <f t="shared" si="0"/>
        <v>4.6296296296296276E-4</v>
      </c>
      <c r="F23" s="56" t="s">
        <v>285</v>
      </c>
      <c r="G23" s="42">
        <v>7.5</v>
      </c>
      <c r="I23" s="53" t="str">
        <f>CONCATENATE(F23,",",FIXED((((G23-3)/7)*('Power Setup'!$D$8-'Power Setup'!$D$6))+'Power Setup'!$D$6,0,TRUE))</f>
        <v>00:40,286</v>
      </c>
    </row>
    <row r="24" spans="2:9" x14ac:dyDescent="0.35">
      <c r="B24" t="s">
        <v>168</v>
      </c>
      <c r="C24" s="1">
        <v>7.106481481481481E-3</v>
      </c>
      <c r="D24" s="54">
        <f t="shared" si="1"/>
        <v>8.9333333333333336</v>
      </c>
      <c r="E24" s="1">
        <f t="shared" si="0"/>
        <v>8.1018518518518462E-5</v>
      </c>
      <c r="F24" s="56" t="s">
        <v>293</v>
      </c>
      <c r="G24" s="42">
        <v>7</v>
      </c>
      <c r="I24" s="53" t="str">
        <f>CONCATENATE(F24,",",FIXED((((G24-3)/7)*('Power Setup'!$D$8-'Power Setup'!$D$6))+'Power Setup'!$D$6,0,TRUE))</f>
        <v>00:07,268</v>
      </c>
    </row>
    <row r="25" spans="2:9" x14ac:dyDescent="0.35">
      <c r="B25" t="s">
        <v>8</v>
      </c>
      <c r="C25" s="1">
        <v>7.1874999999999994E-3</v>
      </c>
      <c r="D25" s="54">
        <f t="shared" si="1"/>
        <v>9.0499999999999989</v>
      </c>
      <c r="E25" s="1">
        <f t="shared" si="0"/>
        <v>1.8518518518518667E-4</v>
      </c>
      <c r="F25" s="56" t="s">
        <v>255</v>
      </c>
      <c r="G25" s="42">
        <v>7.5</v>
      </c>
      <c r="I25" s="53" t="str">
        <f>CONCATENATE(F25,",",FIXED((((G25-3)/7)*('Power Setup'!$D$8-'Power Setup'!$D$6))+'Power Setup'!$D$6,0,TRUE))</f>
        <v>00:16,286</v>
      </c>
    </row>
    <row r="26" spans="2:9" x14ac:dyDescent="0.35">
      <c r="B26" t="s">
        <v>168</v>
      </c>
      <c r="C26" s="1">
        <v>7.3726851851851861E-3</v>
      </c>
      <c r="D26" s="54">
        <f t="shared" si="1"/>
        <v>9.3166666666666682</v>
      </c>
      <c r="E26" s="1">
        <f t="shared" si="0"/>
        <v>6.9444444444443157E-5</v>
      </c>
      <c r="F26" s="56" t="s">
        <v>317</v>
      </c>
      <c r="G26" s="42">
        <v>7</v>
      </c>
      <c r="I26" s="53" t="str">
        <f>CONCATENATE(F26,",",FIXED((((G26-3)/7)*('Power Setup'!$D$8-'Power Setup'!$D$6))+'Power Setup'!$D$6,0,TRUE))</f>
        <v>00:06,268</v>
      </c>
    </row>
    <row r="27" spans="2:9" x14ac:dyDescent="0.35">
      <c r="B27" t="s">
        <v>8</v>
      </c>
      <c r="C27" s="1">
        <v>7.4421296296296293E-3</v>
      </c>
      <c r="D27" s="54">
        <f t="shared" si="1"/>
        <v>9.4166666666666661</v>
      </c>
      <c r="E27" s="1">
        <f t="shared" si="0"/>
        <v>4.6296296296296884E-5</v>
      </c>
      <c r="F27" s="56" t="s">
        <v>373</v>
      </c>
      <c r="G27" s="42">
        <v>7.5</v>
      </c>
      <c r="I27" s="53" t="str">
        <f>CONCATENATE(F27,",",FIXED((((G27-3)/7)*('Power Setup'!$D$8-'Power Setup'!$D$6))+'Power Setup'!$D$6,0,TRUE))</f>
        <v>00:04,286</v>
      </c>
    </row>
    <row r="28" spans="2:9" x14ac:dyDescent="0.35">
      <c r="B28" t="s">
        <v>168</v>
      </c>
      <c r="C28" s="1">
        <v>7.4884259259259262E-3</v>
      </c>
      <c r="D28" s="54">
        <f t="shared" si="1"/>
        <v>9.4833333333333343</v>
      </c>
      <c r="E28" s="1">
        <f t="shared" si="0"/>
        <v>5.7870370370370454E-5</v>
      </c>
      <c r="F28" s="56" t="s">
        <v>374</v>
      </c>
      <c r="G28" s="42">
        <v>7</v>
      </c>
      <c r="I28" s="53" t="str">
        <f>CONCATENATE(F28,",",FIXED((((G28-3)/7)*('Power Setup'!$D$8-'Power Setup'!$D$6))+'Power Setup'!$D$6,0,TRUE))</f>
        <v>00:05,268</v>
      </c>
    </row>
    <row r="29" spans="2:9" x14ac:dyDescent="0.35">
      <c r="B29" t="s">
        <v>8</v>
      </c>
      <c r="C29" s="1">
        <v>7.5462962962962966E-3</v>
      </c>
      <c r="D29" s="54">
        <f t="shared" si="1"/>
        <v>9.5666666666666682</v>
      </c>
      <c r="E29" s="1">
        <f t="shared" si="0"/>
        <v>9.0277777777777752E-4</v>
      </c>
      <c r="F29" s="56" t="s">
        <v>237</v>
      </c>
      <c r="G29" s="42">
        <v>7.5</v>
      </c>
      <c r="I29" s="53" t="str">
        <f>CONCATENATE(F29,",",FIXED((((G29-3)/7)*('Power Setup'!$D$8-'Power Setup'!$D$6))+'Power Setup'!$D$6,0,TRUE))</f>
        <v>01:18,286</v>
      </c>
    </row>
    <row r="30" spans="2:9" x14ac:dyDescent="0.35">
      <c r="B30" t="s">
        <v>168</v>
      </c>
      <c r="C30" s="1">
        <v>8.4490740740740741E-3</v>
      </c>
      <c r="D30" s="54">
        <f t="shared" si="1"/>
        <v>10.866666666666667</v>
      </c>
      <c r="E30" s="1">
        <f t="shared" si="0"/>
        <v>8.1018518518518462E-5</v>
      </c>
      <c r="F30" s="56" t="s">
        <v>293</v>
      </c>
      <c r="G30" s="42">
        <v>7</v>
      </c>
      <c r="I30" s="53" t="str">
        <f>CONCATENATE(F30,",",FIXED((((G30-3)/7)*('Power Setup'!$D$8-'Power Setup'!$D$6))+'Power Setup'!$D$6,0,TRUE))</f>
        <v>00:07,268</v>
      </c>
    </row>
    <row r="31" spans="2:9" x14ac:dyDescent="0.35">
      <c r="B31" t="s">
        <v>8</v>
      </c>
      <c r="C31" s="1">
        <v>8.5300925925925926E-3</v>
      </c>
      <c r="D31" s="54">
        <f t="shared" si="1"/>
        <v>10.983333333333334</v>
      </c>
      <c r="E31" s="1">
        <f t="shared" si="0"/>
        <v>1.3425925925925931E-3</v>
      </c>
      <c r="F31" s="56" t="s">
        <v>375</v>
      </c>
      <c r="G31" s="42">
        <v>7.5</v>
      </c>
      <c r="I31" s="53" t="str">
        <f>CONCATENATE(F31,",",FIXED((((G31-3)/7)*('Power Setup'!$D$8-'Power Setup'!$D$6))+'Power Setup'!$D$6,0,TRUE))</f>
        <v>01:56,286</v>
      </c>
    </row>
    <row r="32" spans="2:9" x14ac:dyDescent="0.35">
      <c r="B32" t="s">
        <v>172</v>
      </c>
      <c r="C32" s="1">
        <v>9.8726851851851857E-3</v>
      </c>
      <c r="D32" s="54">
        <f t="shared" si="1"/>
        <v>12.916666666666666</v>
      </c>
      <c r="E32" s="1">
        <f t="shared" si="0"/>
        <v>1.1921296296296281E-3</v>
      </c>
      <c r="F32" s="56" t="s">
        <v>282</v>
      </c>
      <c r="G32" s="42">
        <v>8</v>
      </c>
      <c r="I32" s="53" t="str">
        <f>CONCATENATE(F32,",",FIXED((((G32-3)/7)*('Power Setup'!$D$8-'Power Setup'!$D$6))+'Power Setup'!$D$6,0,TRUE))</f>
        <v>01:43,304</v>
      </c>
    </row>
    <row r="33" spans="2:9" x14ac:dyDescent="0.35">
      <c r="B33" t="s">
        <v>168</v>
      </c>
      <c r="C33" s="1">
        <v>1.1064814814814814E-2</v>
      </c>
      <c r="D33" s="54">
        <f t="shared" si="1"/>
        <v>14.633333333333331</v>
      </c>
      <c r="E33" s="1">
        <f t="shared" si="0"/>
        <v>8.1018518518520197E-5</v>
      </c>
      <c r="F33" s="56" t="s">
        <v>293</v>
      </c>
      <c r="G33" s="42">
        <v>7.5</v>
      </c>
      <c r="I33" s="53" t="str">
        <f>CONCATENATE(F33,",",FIXED((((G33-3)/7)*('Power Setup'!$D$8-'Power Setup'!$D$6))+'Power Setup'!$D$6,0,TRUE))</f>
        <v>00:07,286</v>
      </c>
    </row>
    <row r="34" spans="2:9" x14ac:dyDescent="0.35">
      <c r="B34" t="s">
        <v>8</v>
      </c>
      <c r="C34" s="1">
        <v>1.1145833333333334E-2</v>
      </c>
      <c r="D34" s="54">
        <f t="shared" si="1"/>
        <v>14.75</v>
      </c>
      <c r="E34" s="1">
        <f t="shared" si="0"/>
        <v>4.3981481481481476E-4</v>
      </c>
      <c r="F34" s="56" t="s">
        <v>295</v>
      </c>
      <c r="G34" s="42">
        <v>8</v>
      </c>
      <c r="I34" s="53" t="str">
        <f>CONCATENATE(F34,",",FIXED((((G34-3)/7)*('Power Setup'!$D$8-'Power Setup'!$D$6))+'Power Setup'!$D$6,0,TRUE))</f>
        <v>00:38,304</v>
      </c>
    </row>
    <row r="35" spans="2:9" x14ac:dyDescent="0.35">
      <c r="B35" t="s">
        <v>168</v>
      </c>
      <c r="C35" s="1">
        <v>1.1585648148148149E-2</v>
      </c>
      <c r="D35" s="54">
        <f t="shared" si="1"/>
        <v>15.383333333333333</v>
      </c>
      <c r="E35" s="1">
        <f t="shared" si="0"/>
        <v>6.9444444444444892E-5</v>
      </c>
      <c r="F35" s="56" t="s">
        <v>317</v>
      </c>
      <c r="G35" s="42">
        <v>7.5</v>
      </c>
      <c r="I35" s="53" t="str">
        <f>CONCATENATE(F35,",",FIXED((((G35-3)/7)*('Power Setup'!$D$8-'Power Setup'!$D$6))+'Power Setup'!$D$6,0,TRUE))</f>
        <v>00:06,286</v>
      </c>
    </row>
    <row r="36" spans="2:9" x14ac:dyDescent="0.35">
      <c r="B36" t="s">
        <v>8</v>
      </c>
      <c r="C36" s="1">
        <v>1.1655092592592594E-2</v>
      </c>
      <c r="D36" s="54">
        <f t="shared" si="1"/>
        <v>15.483333333333334</v>
      </c>
      <c r="E36" s="1">
        <f t="shared" si="0"/>
        <v>1.0879629629629625E-3</v>
      </c>
      <c r="F36" s="56" t="s">
        <v>376</v>
      </c>
      <c r="G36" s="42">
        <v>8</v>
      </c>
      <c r="I36" s="53" t="str">
        <f>CONCATENATE(F36,",",FIXED((((G36-3)/7)*('Power Setup'!$D$8-'Power Setup'!$D$6))+'Power Setup'!$D$6,0,TRUE))</f>
        <v>01:34,304</v>
      </c>
    </row>
    <row r="37" spans="2:9" x14ac:dyDescent="0.35">
      <c r="B37" t="s">
        <v>168</v>
      </c>
      <c r="C37" s="1">
        <v>1.2743055555555556E-2</v>
      </c>
      <c r="D37" s="54">
        <f t="shared" si="1"/>
        <v>17.05</v>
      </c>
      <c r="E37" s="1">
        <f t="shared" si="0"/>
        <v>5.7870370370369587E-5</v>
      </c>
      <c r="F37" s="56" t="s">
        <v>374</v>
      </c>
      <c r="G37" s="42">
        <v>7.5</v>
      </c>
      <c r="I37" s="53" t="str">
        <f>CONCATENATE(F37,",",FIXED((((G37-3)/7)*('Power Setup'!$D$8-'Power Setup'!$D$6))+'Power Setup'!$D$6,0,TRUE))</f>
        <v>00:05,286</v>
      </c>
    </row>
    <row r="38" spans="2:9" x14ac:dyDescent="0.35">
      <c r="B38" t="s">
        <v>8</v>
      </c>
      <c r="C38" s="1">
        <v>1.2800925925925926E-2</v>
      </c>
      <c r="D38" s="54">
        <f t="shared" si="1"/>
        <v>17.133333333333333</v>
      </c>
      <c r="E38" s="1">
        <f t="shared" si="0"/>
        <v>6.2499999999999882E-4</v>
      </c>
      <c r="F38" s="56" t="s">
        <v>377</v>
      </c>
      <c r="G38" s="42">
        <v>8</v>
      </c>
      <c r="I38" s="53" t="str">
        <f>CONCATENATE(F38,",",FIXED((((G38-3)/7)*('Power Setup'!$D$8-'Power Setup'!$D$6))+'Power Setup'!$D$6,0,TRUE))</f>
        <v>00:54,304</v>
      </c>
    </row>
    <row r="39" spans="2:9" x14ac:dyDescent="0.35">
      <c r="B39" t="s">
        <v>168</v>
      </c>
      <c r="C39" s="1">
        <v>1.3425925925925924E-2</v>
      </c>
      <c r="D39" s="54">
        <f t="shared" si="1"/>
        <v>18.033333333333331</v>
      </c>
      <c r="E39" s="1">
        <f t="shared" si="0"/>
        <v>4.6296296296296016E-5</v>
      </c>
      <c r="F39" s="56" t="s">
        <v>373</v>
      </c>
      <c r="G39" s="42">
        <v>7.5</v>
      </c>
      <c r="I39" s="53" t="str">
        <f>CONCATENATE(F39,",",FIXED((((G39-3)/7)*('Power Setup'!$D$8-'Power Setup'!$D$6))+'Power Setup'!$D$6,0,TRUE))</f>
        <v>00:04,286</v>
      </c>
    </row>
    <row r="40" spans="2:9" x14ac:dyDescent="0.35">
      <c r="B40" t="s">
        <v>8</v>
      </c>
      <c r="C40" s="1">
        <v>1.3472222222222221E-2</v>
      </c>
      <c r="D40" s="54">
        <f t="shared" si="1"/>
        <v>18.099999999999998</v>
      </c>
      <c r="E40" s="1">
        <f t="shared" si="0"/>
        <v>1.6782407407407423E-3</v>
      </c>
      <c r="F40" s="56" t="s">
        <v>328</v>
      </c>
      <c r="G40" s="42">
        <v>8</v>
      </c>
      <c r="I40" s="53" t="str">
        <f>CONCATENATE(F40,",",FIXED((((G40-3)/7)*('Power Setup'!$D$8-'Power Setup'!$D$6))+'Power Setup'!$D$6,0,TRUE))</f>
        <v>02:25,304</v>
      </c>
    </row>
    <row r="41" spans="2:9" x14ac:dyDescent="0.35">
      <c r="B41" t="s">
        <v>168</v>
      </c>
      <c r="C41" s="1">
        <v>1.5150462962962963E-2</v>
      </c>
      <c r="D41" s="54">
        <f t="shared" si="1"/>
        <v>20.516666666666666</v>
      </c>
      <c r="E41" s="1">
        <f t="shared" si="0"/>
        <v>4.6296296296296016E-5</v>
      </c>
      <c r="F41" s="56" t="s">
        <v>373</v>
      </c>
      <c r="G41" s="42">
        <v>7.5</v>
      </c>
      <c r="I41" s="53" t="str">
        <f>CONCATENATE(F41,",",FIXED((((G41-3)/7)*('Power Setup'!$D$8-'Power Setup'!$D$6))+'Power Setup'!$D$6,0,TRUE))</f>
        <v>00:04,286</v>
      </c>
    </row>
    <row r="42" spans="2:9" x14ac:dyDescent="0.35">
      <c r="B42" t="s">
        <v>8</v>
      </c>
      <c r="C42" s="1">
        <v>1.5196759259259259E-2</v>
      </c>
      <c r="D42" s="54">
        <f t="shared" si="1"/>
        <v>20.583333333333332</v>
      </c>
      <c r="E42" s="1">
        <f t="shared" si="0"/>
        <v>2.7777777777777957E-4</v>
      </c>
      <c r="F42" s="56" t="s">
        <v>365</v>
      </c>
      <c r="G42" s="42">
        <v>8</v>
      </c>
      <c r="I42" s="53" t="str">
        <f>CONCATENATE(F42,",",FIXED((((G42-3)/7)*('Power Setup'!$D$8-'Power Setup'!$D$6))+'Power Setup'!$D$6,0,TRUE))</f>
        <v>00:24,304</v>
      </c>
    </row>
    <row r="43" spans="2:9" x14ac:dyDescent="0.35">
      <c r="B43" t="s">
        <v>168</v>
      </c>
      <c r="C43" s="1">
        <v>1.5474537037037038E-2</v>
      </c>
      <c r="D43" s="54">
        <f t="shared" si="1"/>
        <v>20.983333333333334</v>
      </c>
      <c r="E43" s="1">
        <f t="shared" si="0"/>
        <v>1.1574074074073917E-4</v>
      </c>
      <c r="F43" s="56" t="s">
        <v>318</v>
      </c>
      <c r="G43" s="42">
        <v>7.5</v>
      </c>
      <c r="I43" s="53" t="str">
        <f>CONCATENATE(F43,",",FIXED((((G43-3)/7)*('Power Setup'!$D$8-'Power Setup'!$D$6))+'Power Setup'!$D$6,0,TRUE))</f>
        <v>00:10,286</v>
      </c>
    </row>
    <row r="44" spans="2:9" x14ac:dyDescent="0.35">
      <c r="B44" t="s">
        <v>8</v>
      </c>
      <c r="C44" s="1">
        <v>1.5590277777777778E-2</v>
      </c>
      <c r="D44" s="54">
        <f t="shared" si="1"/>
        <v>21.15</v>
      </c>
      <c r="E44" s="1">
        <f t="shared" si="0"/>
        <v>6.5972222222221953E-4</v>
      </c>
      <c r="F44" s="56" t="s">
        <v>307</v>
      </c>
      <c r="G44" s="42">
        <v>8</v>
      </c>
      <c r="I44" s="53" t="str">
        <f>CONCATENATE(F44,",",FIXED((((G44-3)/7)*('Power Setup'!$D$8-'Power Setup'!$D$6))+'Power Setup'!$D$6,0,TRUE))</f>
        <v>00:57,304</v>
      </c>
    </row>
    <row r="45" spans="2:9" x14ac:dyDescent="0.35">
      <c r="B45" t="s">
        <v>173</v>
      </c>
      <c r="C45" s="1">
        <v>1.6249999999999997E-2</v>
      </c>
      <c r="D45" s="54">
        <f t="shared" si="1"/>
        <v>22.099999999999994</v>
      </c>
      <c r="E45" s="1">
        <f t="shared" ref="E45:E65" si="2">C46-C45</f>
        <v>3.0092592592592671E-4</v>
      </c>
      <c r="F45" s="56" t="s">
        <v>256</v>
      </c>
      <c r="G45" s="42">
        <v>8.25</v>
      </c>
      <c r="I45" s="53" t="str">
        <f>CONCATENATE(F45,",",FIXED((((G45-3)/7)*('Power Setup'!$D$8-'Power Setup'!$D$6))+'Power Setup'!$D$6,0,TRUE))</f>
        <v>00:26,313</v>
      </c>
    </row>
    <row r="46" spans="2:9" x14ac:dyDescent="0.35">
      <c r="B46" t="s">
        <v>168</v>
      </c>
      <c r="C46" s="1">
        <v>1.6550925925925924E-2</v>
      </c>
      <c r="D46" s="54">
        <f t="shared" si="1"/>
        <v>22.533333333333331</v>
      </c>
      <c r="E46" s="1">
        <f t="shared" si="2"/>
        <v>5.7870370370374791E-5</v>
      </c>
      <c r="F46" s="56" t="s">
        <v>374</v>
      </c>
      <c r="G46" s="42">
        <v>7.75</v>
      </c>
      <c r="I46" s="53" t="str">
        <f>CONCATENATE(F46,",",FIXED((((G46-3)/7)*('Power Setup'!$D$8-'Power Setup'!$D$6))+'Power Setup'!$D$6,0,TRUE))</f>
        <v>00:05,295</v>
      </c>
    </row>
    <row r="47" spans="2:9" x14ac:dyDescent="0.35">
      <c r="B47" t="s">
        <v>8</v>
      </c>
      <c r="C47" s="1">
        <v>1.6608796296296299E-2</v>
      </c>
      <c r="D47" s="54">
        <f t="shared" si="1"/>
        <v>22.616666666666671</v>
      </c>
      <c r="E47" s="1">
        <f t="shared" si="2"/>
        <v>3.3564814814814395E-4</v>
      </c>
      <c r="F47" s="56" t="s">
        <v>303</v>
      </c>
      <c r="G47" s="42">
        <v>8.25</v>
      </c>
      <c r="I47" s="53" t="str">
        <f>CONCATENATE(F47,",",FIXED((((G47-3)/7)*('Power Setup'!$D$8-'Power Setup'!$D$6))+'Power Setup'!$D$6,0,TRUE))</f>
        <v>00:29,313</v>
      </c>
    </row>
    <row r="48" spans="2:9" x14ac:dyDescent="0.35">
      <c r="B48" t="s">
        <v>168</v>
      </c>
      <c r="C48" s="1">
        <v>1.6944444444444443E-2</v>
      </c>
      <c r="D48" s="54">
        <f t="shared" si="1"/>
        <v>23.099999999999998</v>
      </c>
      <c r="E48" s="1">
        <f t="shared" si="2"/>
        <v>3.1250000000000375E-4</v>
      </c>
      <c r="F48" s="56" t="s">
        <v>290</v>
      </c>
      <c r="G48" s="42">
        <v>7.75</v>
      </c>
      <c r="I48" s="53" t="str">
        <f>CONCATENATE(F48,",",FIXED((((G48-3)/7)*('Power Setup'!$D$8-'Power Setup'!$D$6))+'Power Setup'!$D$6,0,TRUE))</f>
        <v>00:27,295</v>
      </c>
    </row>
    <row r="49" spans="2:9" x14ac:dyDescent="0.35">
      <c r="B49" t="s">
        <v>8</v>
      </c>
      <c r="C49" s="1">
        <v>1.7256944444444446E-2</v>
      </c>
      <c r="D49" s="54">
        <f t="shared" si="1"/>
        <v>23.550000000000004</v>
      </c>
      <c r="E49" s="1">
        <f t="shared" si="2"/>
        <v>7.523148148148133E-4</v>
      </c>
      <c r="F49" s="56" t="s">
        <v>269</v>
      </c>
      <c r="G49" s="42">
        <v>8.25</v>
      </c>
      <c r="I49" s="53" t="str">
        <f>CONCATENATE(F49,",",FIXED((((G49-3)/7)*('Power Setup'!$D$8-'Power Setup'!$D$6))+'Power Setup'!$D$6,0,TRUE))</f>
        <v>01:05,313</v>
      </c>
    </row>
    <row r="50" spans="2:9" x14ac:dyDescent="0.35">
      <c r="B50" t="s">
        <v>168</v>
      </c>
      <c r="C50" s="1">
        <v>1.800925925925926E-2</v>
      </c>
      <c r="D50" s="54">
        <f t="shared" si="1"/>
        <v>24.633333333333336</v>
      </c>
      <c r="E50" s="1">
        <f t="shared" si="2"/>
        <v>5.7870370370371321E-5</v>
      </c>
      <c r="F50" s="56" t="s">
        <v>374</v>
      </c>
      <c r="G50" s="42">
        <v>7.75</v>
      </c>
      <c r="I50" s="53" t="str">
        <f>CONCATENATE(F50,",",FIXED((((G50-3)/7)*('Power Setup'!$D$8-'Power Setup'!$D$6))+'Power Setup'!$D$6,0,TRUE))</f>
        <v>00:05,295</v>
      </c>
    </row>
    <row r="51" spans="2:9" x14ac:dyDescent="0.35">
      <c r="B51" t="s">
        <v>8</v>
      </c>
      <c r="C51" s="1">
        <v>1.8067129629629631E-2</v>
      </c>
      <c r="D51" s="54">
        <f t="shared" si="1"/>
        <v>24.716666666666669</v>
      </c>
      <c r="E51" s="1">
        <f t="shared" si="2"/>
        <v>1.8402777777777775E-3</v>
      </c>
      <c r="F51" s="56" t="s">
        <v>326</v>
      </c>
      <c r="G51" s="42">
        <v>8.25</v>
      </c>
      <c r="I51" s="53" t="str">
        <f>CONCATENATE(F51,",",FIXED((((G51-3)/7)*('Power Setup'!$D$8-'Power Setup'!$D$6))+'Power Setup'!$D$6,0,TRUE))</f>
        <v>02:39,313</v>
      </c>
    </row>
    <row r="52" spans="2:9" x14ac:dyDescent="0.35">
      <c r="B52" t="s">
        <v>168</v>
      </c>
      <c r="C52" s="1">
        <v>1.9907407407407408E-2</v>
      </c>
      <c r="D52" s="54">
        <f t="shared" si="1"/>
        <v>27.366666666666671</v>
      </c>
      <c r="E52" s="1">
        <f t="shared" si="2"/>
        <v>5.7870370370371321E-5</v>
      </c>
      <c r="F52" s="56" t="s">
        <v>374</v>
      </c>
      <c r="G52" s="42">
        <v>7.5</v>
      </c>
      <c r="I52" s="53" t="str">
        <f>CONCATENATE(F52,",",FIXED((((G52-3)/7)*('Power Setup'!$D$8-'Power Setup'!$D$6))+'Power Setup'!$D$6,0,TRUE))</f>
        <v>00:05,286</v>
      </c>
    </row>
    <row r="53" spans="2:9" x14ac:dyDescent="0.35">
      <c r="B53" t="s">
        <v>8</v>
      </c>
      <c r="C53" s="1">
        <v>1.996527777777778E-2</v>
      </c>
      <c r="D53" s="54">
        <f t="shared" si="1"/>
        <v>27.450000000000003</v>
      </c>
      <c r="E53" s="1">
        <f t="shared" si="2"/>
        <v>3.4722222222222099E-4</v>
      </c>
      <c r="F53" s="56" t="s">
        <v>227</v>
      </c>
      <c r="G53" s="42">
        <v>8.25</v>
      </c>
      <c r="I53" s="53" t="str">
        <f>CONCATENATE(F53,",",FIXED((((G53-3)/7)*('Power Setup'!$D$8-'Power Setup'!$D$6))+'Power Setup'!$D$6,0,TRUE))</f>
        <v>00:30,313</v>
      </c>
    </row>
    <row r="54" spans="2:9" x14ac:dyDescent="0.35">
      <c r="B54" t="s">
        <v>168</v>
      </c>
      <c r="C54" s="1">
        <v>2.0312500000000001E-2</v>
      </c>
      <c r="D54" s="54">
        <f t="shared" si="1"/>
        <v>27.950000000000003</v>
      </c>
      <c r="E54" s="1">
        <f t="shared" si="2"/>
        <v>6.9444444444444892E-5</v>
      </c>
      <c r="F54" s="56" t="s">
        <v>317</v>
      </c>
      <c r="G54" s="42">
        <v>7.75</v>
      </c>
      <c r="I54" s="53" t="str">
        <f>CONCATENATE(F54,",",FIXED((((G54-3)/7)*('Power Setup'!$D$8-'Power Setup'!$D$6))+'Power Setup'!$D$6,0,TRUE))</f>
        <v>00:06,295</v>
      </c>
    </row>
    <row r="55" spans="2:9" x14ac:dyDescent="0.35">
      <c r="B55" t="s">
        <v>8</v>
      </c>
      <c r="C55" s="1">
        <v>2.0381944444444446E-2</v>
      </c>
      <c r="D55" s="54">
        <f t="shared" si="1"/>
        <v>28.050000000000004</v>
      </c>
      <c r="E55" s="1">
        <f t="shared" si="2"/>
        <v>4.0509259259259231E-4</v>
      </c>
      <c r="F55" s="56" t="s">
        <v>315</v>
      </c>
      <c r="G55" s="42">
        <v>8.25</v>
      </c>
      <c r="I55" s="53" t="str">
        <f>CONCATENATE(F55,",",FIXED((((G55-3)/7)*('Power Setup'!$D$8-'Power Setup'!$D$6))+'Power Setup'!$D$6,0,TRUE))</f>
        <v>00:35,313</v>
      </c>
    </row>
    <row r="56" spans="2:9" x14ac:dyDescent="0.35">
      <c r="B56" t="s">
        <v>174</v>
      </c>
      <c r="C56" s="1">
        <v>2.0787037037037038E-2</v>
      </c>
      <c r="D56" s="54">
        <f t="shared" si="1"/>
        <v>28.633333333333336</v>
      </c>
      <c r="E56" s="1">
        <f t="shared" si="2"/>
        <v>5.5555555555555566E-4</v>
      </c>
      <c r="F56" s="56" t="s">
        <v>288</v>
      </c>
      <c r="G56" s="42">
        <v>8.5</v>
      </c>
      <c r="I56" s="53" t="str">
        <f>CONCATENATE(F56,",",FIXED((((G56-3)/7)*('Power Setup'!$D$8-'Power Setup'!$D$6))+'Power Setup'!$D$6,0,TRUE))</f>
        <v>00:48,321</v>
      </c>
    </row>
    <row r="57" spans="2:9" x14ac:dyDescent="0.35">
      <c r="B57" t="s">
        <v>168</v>
      </c>
      <c r="C57" s="1">
        <v>2.1342592592592594E-2</v>
      </c>
      <c r="D57" s="54">
        <f t="shared" si="1"/>
        <v>29.433333333333337</v>
      </c>
      <c r="E57" s="1">
        <f t="shared" si="2"/>
        <v>1.1574074074073917E-4</v>
      </c>
      <c r="F57" s="56" t="s">
        <v>318</v>
      </c>
      <c r="G57" s="42">
        <v>8</v>
      </c>
      <c r="I57" s="53" t="str">
        <f>CONCATENATE(F57,",",FIXED((((G57-3)/7)*('Power Setup'!$D$8-'Power Setup'!$D$6))+'Power Setup'!$D$6,0,TRUE))</f>
        <v>00:10,304</v>
      </c>
    </row>
    <row r="58" spans="2:9" x14ac:dyDescent="0.35">
      <c r="B58" t="s">
        <v>8</v>
      </c>
      <c r="C58" s="1">
        <v>2.1458333333333333E-2</v>
      </c>
      <c r="D58" s="54">
        <f t="shared" si="1"/>
        <v>29.6</v>
      </c>
      <c r="E58" s="1">
        <f t="shared" si="2"/>
        <v>6.3657407407407413E-4</v>
      </c>
      <c r="F58" s="56" t="s">
        <v>280</v>
      </c>
      <c r="G58" s="42">
        <v>8.5</v>
      </c>
      <c r="I58" s="53" t="str">
        <f>CONCATENATE(F58,",",FIXED((((G58-3)/7)*('Power Setup'!$D$8-'Power Setup'!$D$6))+'Power Setup'!$D$6,0,TRUE))</f>
        <v>00:55,321</v>
      </c>
    </row>
    <row r="59" spans="2:9" x14ac:dyDescent="0.35">
      <c r="B59" t="s">
        <v>168</v>
      </c>
      <c r="C59" s="1">
        <v>2.2094907407407407E-2</v>
      </c>
      <c r="D59" s="54">
        <f t="shared" si="1"/>
        <v>30.516666666666666</v>
      </c>
      <c r="E59" s="1">
        <f t="shared" si="2"/>
        <v>6.9444444444444892E-5</v>
      </c>
      <c r="F59" s="56" t="s">
        <v>317</v>
      </c>
      <c r="G59" s="42">
        <v>8</v>
      </c>
      <c r="I59" s="53" t="str">
        <f>CONCATENATE(F59,",",FIXED((((G59-3)/7)*('Power Setup'!$D$8-'Power Setup'!$D$6))+'Power Setup'!$D$6,0,TRUE))</f>
        <v>00:06,304</v>
      </c>
    </row>
    <row r="60" spans="2:9" x14ac:dyDescent="0.35">
      <c r="B60" t="s">
        <v>8</v>
      </c>
      <c r="C60" s="1">
        <v>2.2164351851851852E-2</v>
      </c>
      <c r="D60" s="54">
        <f t="shared" si="1"/>
        <v>30.616666666666667</v>
      </c>
      <c r="E60" s="1">
        <f t="shared" si="2"/>
        <v>1.851851851851806E-4</v>
      </c>
      <c r="F60" s="56" t="s">
        <v>255</v>
      </c>
      <c r="G60" s="42">
        <v>8.5</v>
      </c>
      <c r="I60" s="53" t="str">
        <f>CONCATENATE(F60,",",FIXED((((G60-3)/7)*('Power Setup'!$D$8-'Power Setup'!$D$6))+'Power Setup'!$D$6,0,TRUE))</f>
        <v>00:16,321</v>
      </c>
    </row>
    <row r="61" spans="2:9" x14ac:dyDescent="0.35">
      <c r="B61" t="s">
        <v>168</v>
      </c>
      <c r="C61" s="1">
        <v>2.2349537037037032E-2</v>
      </c>
      <c r="D61" s="54">
        <f t="shared" si="1"/>
        <v>30.883333333333329</v>
      </c>
      <c r="E61" s="1">
        <f t="shared" si="2"/>
        <v>5.7870370370374791E-5</v>
      </c>
      <c r="F61" s="56" t="s">
        <v>374</v>
      </c>
      <c r="G61" s="42">
        <v>8</v>
      </c>
      <c r="I61" s="53" t="str">
        <f>CONCATENATE(F61,",",FIXED((((G61-3)/7)*('Power Setup'!$D$8-'Power Setup'!$D$6))+'Power Setup'!$D$6,0,TRUE))</f>
        <v>00:05,304</v>
      </c>
    </row>
    <row r="62" spans="2:9" x14ac:dyDescent="0.35">
      <c r="B62" t="s">
        <v>8</v>
      </c>
      <c r="C62" s="1">
        <v>2.2407407407407407E-2</v>
      </c>
      <c r="D62" s="54">
        <f>(C62-$C$13)*1440</f>
        <v>30.966666666666669</v>
      </c>
      <c r="E62" s="1">
        <f t="shared" si="2"/>
        <v>1.9675925925925764E-4</v>
      </c>
      <c r="F62" s="56" t="s">
        <v>222</v>
      </c>
      <c r="G62" s="42">
        <v>8.5</v>
      </c>
      <c r="I62" s="53" t="str">
        <f>CONCATENATE(F62,",",FIXED((((G62-3)/7)*('Power Setup'!$D$8-'Power Setup'!$D$6))+'Power Setup'!$D$6,0,TRUE))</f>
        <v>00:17,321</v>
      </c>
    </row>
    <row r="63" spans="2:9" x14ac:dyDescent="0.35">
      <c r="B63" t="s">
        <v>168</v>
      </c>
      <c r="C63" s="1">
        <v>2.2604166666666665E-2</v>
      </c>
      <c r="D63" s="54">
        <f>(C63-$C$13)*1440</f>
        <v>31.25</v>
      </c>
      <c r="E63" s="1">
        <f t="shared" si="2"/>
        <v>5.7870370370371321E-5</v>
      </c>
      <c r="F63" s="56" t="s">
        <v>305</v>
      </c>
      <c r="G63" s="42">
        <v>8</v>
      </c>
      <c r="I63" s="53" t="str">
        <f>CONCATENATE(F63,",",FIXED((((G63-3)/7)*('Power Setup'!$D$8-'Power Setup'!$D$6))+'Power Setup'!$D$6,0,TRUE))</f>
        <v>00:25,304</v>
      </c>
    </row>
    <row r="64" spans="2:9" x14ac:dyDescent="0.35">
      <c r="B64" t="s">
        <v>9</v>
      </c>
      <c r="C64" s="1">
        <v>2.2662037037037036E-2</v>
      </c>
      <c r="D64" s="54">
        <f>(C64-$C$13)*1440</f>
        <v>31.333333333333332</v>
      </c>
      <c r="E64" s="1">
        <f t="shared" si="2"/>
        <v>2.1990740740740825E-4</v>
      </c>
      <c r="F64" s="56" t="s">
        <v>316</v>
      </c>
      <c r="G64" s="42">
        <v>8.5</v>
      </c>
      <c r="I64" s="53" t="str">
        <f>CONCATENATE(F64,",",FIXED((((G64-3)/7)*('Power Setup'!$D$8-'Power Setup'!$D$6))+'Power Setup'!$D$6,0,TRUE))</f>
        <v>00:19,321</v>
      </c>
    </row>
    <row r="65" spans="2:9" x14ac:dyDescent="0.35">
      <c r="B65" t="s">
        <v>175</v>
      </c>
      <c r="C65" s="1">
        <v>2.2881944444444444E-2</v>
      </c>
      <c r="D65" s="54">
        <f>(C65-$C$13)*1440</f>
        <v>31.650000000000002</v>
      </c>
      <c r="E65" s="1">
        <f t="shared" si="2"/>
        <v>1.49305555555556E-3</v>
      </c>
      <c r="F65" s="56" t="s">
        <v>232</v>
      </c>
      <c r="G65" s="42">
        <v>3</v>
      </c>
      <c r="I65" s="62" t="str">
        <f>CONCATENATE(F65,",",FIXED((((G65-3)/7)*('Power Setup'!$D$8-'Power Setup'!$D$6))+'Power Setup'!$D$6,0,TRUE))</f>
        <v>02:09,125</v>
      </c>
    </row>
    <row r="66" spans="2:9" x14ac:dyDescent="0.35">
      <c r="B66" t="s">
        <v>14</v>
      </c>
      <c r="C66" s="1">
        <v>2.4375000000000004E-2</v>
      </c>
      <c r="D66" s="54">
        <f>(C66-$C$13)*1440</f>
        <v>33.800000000000011</v>
      </c>
      <c r="E66" s="1"/>
      <c r="F66" s="57"/>
      <c r="G66" s="66"/>
      <c r="H66" s="60"/>
      <c r="I66" s="59"/>
    </row>
    <row r="67" spans="2:9" x14ac:dyDescent="0.35">
      <c r="B67" s="45" t="s">
        <v>284</v>
      </c>
      <c r="E67" s="63">
        <f>SUM(E13:E65)</f>
        <v>2.3472222222222228E-2</v>
      </c>
    </row>
  </sheetData>
  <sheetProtection sheet="1"/>
  <mergeCells count="3">
    <mergeCell ref="B9:C9"/>
    <mergeCell ref="B10:C10"/>
    <mergeCell ref="I8:I12"/>
  </mergeCells>
  <pageMargins left="0.7" right="0.7" top="0.75" bottom="0.75" header="0.3" footer="0.3"/>
  <pageSetup orientation="portrait" horizontalDpi="4294967292"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68"/>
  <sheetViews>
    <sheetView topLeftCell="A49" workbookViewId="0">
      <selection activeCell="I63" sqref="I63"/>
    </sheetView>
  </sheetViews>
  <sheetFormatPr defaultRowHeight="14.5" x14ac:dyDescent="0.35"/>
  <cols>
    <col min="1" max="1" width="4.7265625" customWidth="1"/>
    <col min="2" max="2" width="16.7265625" customWidth="1"/>
    <col min="3" max="3" width="12.7265625" customWidth="1"/>
    <col min="4" max="4" width="12.7265625" style="7" bestFit="1" customWidth="1"/>
    <col min="5" max="5" width="13.54296875" style="7" customWidth="1"/>
    <col min="6" max="6" width="12.7265625" style="58" customWidth="1"/>
    <col min="7" max="7" width="9.1796875" customWidth="1"/>
    <col min="8" max="8" width="4.7265625" customWidth="1"/>
    <col min="9" max="9" width="45.7265625" customWidth="1"/>
  </cols>
  <sheetData>
    <row r="2" spans="2:9" ht="18.5" x14ac:dyDescent="0.45">
      <c r="B2" s="3" t="s">
        <v>176</v>
      </c>
      <c r="C2" s="3"/>
    </row>
    <row r="3" spans="2:9" x14ac:dyDescent="0.35">
      <c r="B3" s="34" t="s">
        <v>177</v>
      </c>
    </row>
    <row r="5" spans="2:9" x14ac:dyDescent="0.35">
      <c r="B5" s="34" t="s">
        <v>445</v>
      </c>
    </row>
    <row r="6" spans="2:9" x14ac:dyDescent="0.35">
      <c r="B6" s="34" t="s">
        <v>143</v>
      </c>
    </row>
    <row r="7" spans="2:9" x14ac:dyDescent="0.35">
      <c r="I7" s="8" t="s">
        <v>224</v>
      </c>
    </row>
    <row r="8" spans="2:9" x14ac:dyDescent="0.35">
      <c r="I8" s="84" t="s">
        <v>444</v>
      </c>
    </row>
    <row r="9" spans="2:9" x14ac:dyDescent="0.35">
      <c r="B9" s="80" t="s">
        <v>163</v>
      </c>
      <c r="C9" s="81"/>
      <c r="D9" s="55">
        <v>9.3750000000000007E-4</v>
      </c>
      <c r="I9" s="85"/>
    </row>
    <row r="10" spans="2:9" x14ac:dyDescent="0.35">
      <c r="B10" s="82" t="s">
        <v>383</v>
      </c>
      <c r="C10" s="83"/>
      <c r="D10" s="68">
        <v>9.2592592592592588E-5</v>
      </c>
      <c r="I10" s="85"/>
    </row>
    <row r="11" spans="2:9" x14ac:dyDescent="0.35">
      <c r="I11" s="85"/>
    </row>
    <row r="12" spans="2:9" ht="45.75" customHeight="1" x14ac:dyDescent="0.35">
      <c r="B12" s="8" t="s">
        <v>1</v>
      </c>
      <c r="C12" s="33" t="s">
        <v>47</v>
      </c>
      <c r="D12" s="33" t="s">
        <v>48</v>
      </c>
      <c r="E12" s="33" t="s">
        <v>261</v>
      </c>
      <c r="F12" s="33" t="s">
        <v>262</v>
      </c>
      <c r="G12" s="8" t="s">
        <v>17</v>
      </c>
      <c r="I12" s="86"/>
    </row>
    <row r="13" spans="2:9" x14ac:dyDescent="0.35">
      <c r="B13" t="s">
        <v>0</v>
      </c>
      <c r="C13" s="1">
        <f>D9+D10</f>
        <v>1.0300925925925926E-3</v>
      </c>
      <c r="D13" s="54">
        <v>0</v>
      </c>
      <c r="E13" s="1">
        <f t="shared" ref="E13:E44" si="0">C14-C13</f>
        <v>2.1759259259259266E-3</v>
      </c>
      <c r="F13" s="67" t="s">
        <v>225</v>
      </c>
      <c r="G13" s="42">
        <v>3</v>
      </c>
      <c r="I13" s="61" t="str">
        <f>CONCATENATE(F13,",",FIXED((((G13-3)/7)*('Power Setup'!$D$8-'Power Setup'!$D$6))+'Power Setup'!$D$6,0,TRUE))</f>
        <v>03:08,125</v>
      </c>
    </row>
    <row r="14" spans="2:9" x14ac:dyDescent="0.35">
      <c r="B14" t="s">
        <v>89</v>
      </c>
      <c r="C14" s="1">
        <v>3.2060185185185191E-3</v>
      </c>
      <c r="D14" s="54">
        <f t="shared" ref="D14:D62" si="1">(C14-$C$13)*1440</f>
        <v>3.1333333333333342</v>
      </c>
      <c r="E14" s="1">
        <f t="shared" si="0"/>
        <v>1.4004629629629623E-3</v>
      </c>
      <c r="F14" s="56" t="s">
        <v>247</v>
      </c>
      <c r="G14" s="42">
        <v>5</v>
      </c>
      <c r="I14" s="53" t="str">
        <f>CONCATENATE(F14,",",FIXED((((G14-3)/7)*('Power Setup'!$D$8-'Power Setup'!$D$6))+'Power Setup'!$D$6,0,TRUE))</f>
        <v>02:01,196</v>
      </c>
    </row>
    <row r="15" spans="2:9" x14ac:dyDescent="0.35">
      <c r="B15" t="s">
        <v>77</v>
      </c>
      <c r="C15" s="1">
        <v>4.6064814814814814E-3</v>
      </c>
      <c r="D15" s="54">
        <f t="shared" si="1"/>
        <v>5.1499999999999995</v>
      </c>
      <c r="E15" s="1">
        <f t="shared" si="0"/>
        <v>6.9444444444444371E-4</v>
      </c>
      <c r="F15" s="56" t="s">
        <v>267</v>
      </c>
      <c r="G15" s="42">
        <v>6</v>
      </c>
      <c r="I15" s="53" t="str">
        <f>CONCATENATE(F15,",",FIXED((((G15-3)/7)*('Power Setup'!$D$8-'Power Setup'!$D$6))+'Power Setup'!$D$6,0,TRUE))</f>
        <v>01:00,232</v>
      </c>
    </row>
    <row r="16" spans="2:9" x14ac:dyDescent="0.35">
      <c r="B16" t="s">
        <v>4</v>
      </c>
      <c r="C16" s="1">
        <v>5.3009259259259251E-3</v>
      </c>
      <c r="D16" s="54">
        <f t="shared" si="1"/>
        <v>6.1499999999999986</v>
      </c>
      <c r="E16" s="1">
        <f t="shared" si="0"/>
        <v>3.7037037037037073E-4</v>
      </c>
      <c r="F16" s="56" t="s">
        <v>304</v>
      </c>
      <c r="G16" s="42">
        <v>7.5</v>
      </c>
      <c r="I16" s="53" t="str">
        <f>CONCATENATE(F16,",",FIXED((((G16-3)/7)*('Power Setup'!$D$8-'Power Setup'!$D$6))+'Power Setup'!$D$6,0,TRUE))</f>
        <v>00:32,286</v>
      </c>
    </row>
    <row r="17" spans="2:9" x14ac:dyDescent="0.35">
      <c r="B17" t="s">
        <v>178</v>
      </c>
      <c r="C17" s="1">
        <v>5.6712962962962958E-3</v>
      </c>
      <c r="D17" s="54">
        <f t="shared" si="1"/>
        <v>6.6833333333333318</v>
      </c>
      <c r="E17" s="1">
        <f t="shared" si="0"/>
        <v>2.6620370370370513E-4</v>
      </c>
      <c r="F17" s="56" t="s">
        <v>304</v>
      </c>
      <c r="G17" s="42">
        <v>6</v>
      </c>
      <c r="I17" s="53" t="str">
        <f>CONCATENATE(F17,",",FIXED((((G17-3)/7)*('Power Setup'!$D$8-'Power Setup'!$D$6))+'Power Setup'!$D$6,0,TRUE))</f>
        <v>00:32,232</v>
      </c>
    </row>
    <row r="18" spans="2:9" x14ac:dyDescent="0.35">
      <c r="B18" t="s">
        <v>4</v>
      </c>
      <c r="C18" s="1">
        <v>5.9375000000000009E-3</v>
      </c>
      <c r="D18" s="54">
        <f t="shared" si="1"/>
        <v>7.0666666666666673</v>
      </c>
      <c r="E18" s="1">
        <f t="shared" si="0"/>
        <v>3.3564814814814742E-4</v>
      </c>
      <c r="F18" s="56" t="s">
        <v>303</v>
      </c>
      <c r="G18" s="42">
        <v>7.5</v>
      </c>
      <c r="I18" s="53" t="str">
        <f>CONCATENATE(F18,",",FIXED((((G18-3)/7)*('Power Setup'!$D$8-'Power Setup'!$D$6))+'Power Setup'!$D$6,0,TRUE))</f>
        <v>00:29,286</v>
      </c>
    </row>
    <row r="19" spans="2:9" x14ac:dyDescent="0.35">
      <c r="B19" t="s">
        <v>178</v>
      </c>
      <c r="C19" s="1">
        <v>6.2731481481481484E-3</v>
      </c>
      <c r="D19" s="54">
        <f t="shared" si="1"/>
        <v>7.55</v>
      </c>
      <c r="E19" s="1">
        <f t="shared" si="0"/>
        <v>7.1759259259259259E-4</v>
      </c>
      <c r="F19" s="56" t="s">
        <v>218</v>
      </c>
      <c r="G19" s="42">
        <v>6.5</v>
      </c>
      <c r="I19" s="53" t="str">
        <f>CONCATENATE(F19,",",FIXED((((G19-3)/7)*('Power Setup'!$D$8-'Power Setup'!$D$6))+'Power Setup'!$D$6,0,TRUE))</f>
        <v>01:02,250</v>
      </c>
    </row>
    <row r="20" spans="2:9" x14ac:dyDescent="0.35">
      <c r="B20" t="s">
        <v>179</v>
      </c>
      <c r="C20" s="1">
        <v>6.9907407407407409E-3</v>
      </c>
      <c r="D20" s="54">
        <f t="shared" si="1"/>
        <v>8.5833333333333339</v>
      </c>
      <c r="E20" s="1">
        <f t="shared" si="0"/>
        <v>1.7361111111111049E-4</v>
      </c>
      <c r="F20" s="56" t="s">
        <v>259</v>
      </c>
      <c r="G20" s="42">
        <v>7.5</v>
      </c>
      <c r="I20" s="53" t="str">
        <f>CONCATENATE(F20,",",FIXED((((G20-3)/7)*('Power Setup'!$D$8-'Power Setup'!$D$6))+'Power Setup'!$D$6,0,TRUE))</f>
        <v>00:15,286</v>
      </c>
    </row>
    <row r="21" spans="2:9" x14ac:dyDescent="0.35">
      <c r="B21" t="s">
        <v>180</v>
      </c>
      <c r="C21" s="1">
        <v>7.1643518518518514E-3</v>
      </c>
      <c r="D21" s="54">
        <f t="shared" si="1"/>
        <v>8.8333333333333321</v>
      </c>
      <c r="E21" s="1">
        <f t="shared" si="0"/>
        <v>1.7361111111111136E-4</v>
      </c>
      <c r="F21" s="56" t="s">
        <v>259</v>
      </c>
      <c r="G21" s="42">
        <v>8</v>
      </c>
      <c r="I21" s="53" t="str">
        <f>CONCATENATE(F21,",",FIXED((((G21-3)/7)*('Power Setup'!$D$8-'Power Setup'!$D$6))+'Power Setup'!$D$6,0,TRUE))</f>
        <v>00:15,304</v>
      </c>
    </row>
    <row r="22" spans="2:9" x14ac:dyDescent="0.35">
      <c r="B22" t="s">
        <v>181</v>
      </c>
      <c r="C22" s="1">
        <v>7.3379629629629628E-3</v>
      </c>
      <c r="D22" s="54">
        <f t="shared" si="1"/>
        <v>9.0833333333333321</v>
      </c>
      <c r="E22" s="1">
        <f t="shared" si="0"/>
        <v>1.8518518518518493E-4</v>
      </c>
      <c r="F22" s="56" t="s">
        <v>255</v>
      </c>
      <c r="G22" s="42">
        <v>8.5</v>
      </c>
      <c r="I22" s="53" t="str">
        <f>CONCATENATE(F22,",",FIXED((((G22-3)/7)*('Power Setup'!$D$8-'Power Setup'!$D$6))+'Power Setup'!$D$6,0,TRUE))</f>
        <v>00:16,321</v>
      </c>
    </row>
    <row r="23" spans="2:9" x14ac:dyDescent="0.35">
      <c r="B23" t="s">
        <v>182</v>
      </c>
      <c r="C23" s="1">
        <v>7.5231481481481477E-3</v>
      </c>
      <c r="D23" s="54">
        <f t="shared" si="1"/>
        <v>9.35</v>
      </c>
      <c r="E23" s="1">
        <f t="shared" si="0"/>
        <v>1.7361111111111223E-4</v>
      </c>
      <c r="F23" s="56" t="s">
        <v>259</v>
      </c>
      <c r="G23" s="42">
        <v>10</v>
      </c>
      <c r="I23" s="53" t="str">
        <f>CONCATENATE(F23,",",FIXED((((G23-3)/7)*('Power Setup'!$D$8-'Power Setup'!$D$6))+'Power Setup'!$D$6,0,TRUE))</f>
        <v>00:15,375</v>
      </c>
    </row>
    <row r="24" spans="2:9" x14ac:dyDescent="0.35">
      <c r="B24" t="s">
        <v>6</v>
      </c>
      <c r="C24" s="1">
        <v>7.69675925925926E-3</v>
      </c>
      <c r="D24" s="54">
        <f t="shared" si="1"/>
        <v>9.6000000000000014</v>
      </c>
      <c r="E24" s="1">
        <f t="shared" si="0"/>
        <v>8.7962962962962864E-4</v>
      </c>
      <c r="F24" s="56" t="s">
        <v>250</v>
      </c>
      <c r="G24" s="42">
        <v>4</v>
      </c>
      <c r="I24" s="53" t="str">
        <f>CONCATENATE(F24,",",FIXED((((G24-3)/7)*('Power Setup'!$D$8-'Power Setup'!$D$6))+'Power Setup'!$D$6,0,TRUE))</f>
        <v>01:16,161</v>
      </c>
    </row>
    <row r="25" spans="2:9" x14ac:dyDescent="0.35">
      <c r="B25" t="s">
        <v>183</v>
      </c>
      <c r="C25" s="1">
        <v>8.5763888888888886E-3</v>
      </c>
      <c r="D25" s="54">
        <f t="shared" si="1"/>
        <v>10.866666666666665</v>
      </c>
      <c r="E25" s="1">
        <f t="shared" si="0"/>
        <v>3.4722222222222272E-4</v>
      </c>
      <c r="F25" s="56" t="s">
        <v>227</v>
      </c>
      <c r="G25" s="42">
        <v>7.5</v>
      </c>
      <c r="I25" s="53" t="str">
        <f>CONCATENATE(F25,",",FIXED((((G25-3)/7)*('Power Setup'!$D$8-'Power Setup'!$D$6))+'Power Setup'!$D$6,0,TRUE))</f>
        <v>00:30,286</v>
      </c>
    </row>
    <row r="26" spans="2:9" x14ac:dyDescent="0.35">
      <c r="B26" t="s">
        <v>184</v>
      </c>
      <c r="C26" s="1">
        <v>8.9236111111111113E-3</v>
      </c>
      <c r="D26" s="54">
        <f t="shared" si="1"/>
        <v>11.366666666666667</v>
      </c>
      <c r="E26" s="1">
        <f t="shared" si="0"/>
        <v>3.4722222222222272E-4</v>
      </c>
      <c r="F26" s="56" t="s">
        <v>227</v>
      </c>
      <c r="G26" s="42">
        <v>8</v>
      </c>
      <c r="I26" s="53" t="str">
        <f>CONCATENATE(F26,",",FIXED((((G26-3)/7)*('Power Setup'!$D$8-'Power Setup'!$D$6))+'Power Setup'!$D$6,0,TRUE))</f>
        <v>00:30,304</v>
      </c>
    </row>
    <row r="27" spans="2:9" x14ac:dyDescent="0.35">
      <c r="B27" t="s">
        <v>185</v>
      </c>
      <c r="C27" s="1">
        <v>9.2708333333333341E-3</v>
      </c>
      <c r="D27" s="54">
        <f t="shared" si="1"/>
        <v>11.866666666666667</v>
      </c>
      <c r="E27" s="1">
        <f t="shared" si="0"/>
        <v>3.5879629629629629E-4</v>
      </c>
      <c r="F27" s="56" t="s">
        <v>229</v>
      </c>
      <c r="G27" s="42">
        <v>8.5</v>
      </c>
      <c r="I27" s="53" t="str">
        <f>CONCATENATE(F27,",",FIXED((((G27-3)/7)*('Power Setup'!$D$8-'Power Setup'!$D$6))+'Power Setup'!$D$6,0,TRUE))</f>
        <v>00:31,321</v>
      </c>
    </row>
    <row r="28" spans="2:9" x14ac:dyDescent="0.35">
      <c r="B28" t="s">
        <v>186</v>
      </c>
      <c r="C28" s="1">
        <v>9.6296296296296303E-3</v>
      </c>
      <c r="D28" s="54">
        <f t="shared" si="1"/>
        <v>12.383333333333335</v>
      </c>
      <c r="E28" s="1">
        <f t="shared" si="0"/>
        <v>2.0833333333333294E-4</v>
      </c>
      <c r="F28" s="56" t="s">
        <v>244</v>
      </c>
      <c r="G28" s="42">
        <v>9</v>
      </c>
      <c r="I28" s="53" t="str">
        <f>CONCATENATE(F28,",",FIXED((((G28-3)/7)*('Power Setup'!$D$8-'Power Setup'!$D$6))+'Power Setup'!$D$6,0,TRUE))</f>
        <v>00:18,339</v>
      </c>
    </row>
    <row r="29" spans="2:9" x14ac:dyDescent="0.35">
      <c r="B29" t="s">
        <v>9</v>
      </c>
      <c r="C29" s="1">
        <v>9.8379629629629633E-3</v>
      </c>
      <c r="D29" s="54">
        <f t="shared" si="1"/>
        <v>12.683333333333334</v>
      </c>
      <c r="E29" s="1">
        <f t="shared" si="0"/>
        <v>1.6203703703703692E-4</v>
      </c>
      <c r="F29" s="56" t="s">
        <v>278</v>
      </c>
      <c r="G29" s="42">
        <v>10</v>
      </c>
      <c r="I29" s="53" t="str">
        <f>CONCATENATE(F29,",",FIXED((((G29-3)/7)*('Power Setup'!$D$8-'Power Setup'!$D$6))+'Power Setup'!$D$6,0,TRUE))</f>
        <v>00:14,375</v>
      </c>
    </row>
    <row r="30" spans="2:9" x14ac:dyDescent="0.35">
      <c r="B30" t="s">
        <v>6</v>
      </c>
      <c r="C30" s="1">
        <v>0.01</v>
      </c>
      <c r="D30" s="54">
        <f t="shared" si="1"/>
        <v>12.916666666666666</v>
      </c>
      <c r="E30" s="1">
        <f t="shared" si="0"/>
        <v>9.2592592592592379E-4</v>
      </c>
      <c r="F30" s="56" t="s">
        <v>340</v>
      </c>
      <c r="G30" s="42">
        <v>4</v>
      </c>
      <c r="I30" s="53" t="str">
        <f>CONCATENATE(F30,",",FIXED((((G30-3)/7)*('Power Setup'!$D$8-'Power Setup'!$D$6))+'Power Setup'!$D$6,0,TRUE))</f>
        <v>01:20,161</v>
      </c>
    </row>
    <row r="31" spans="2:9" x14ac:dyDescent="0.35">
      <c r="B31" t="s">
        <v>187</v>
      </c>
      <c r="C31" s="1">
        <v>1.0925925925925924E-2</v>
      </c>
      <c r="D31" s="54">
        <f t="shared" si="1"/>
        <v>14.249999999999996</v>
      </c>
      <c r="E31" s="1">
        <f t="shared" si="0"/>
        <v>5.2083333333333669E-4</v>
      </c>
      <c r="F31" s="56" t="s">
        <v>371</v>
      </c>
      <c r="G31" s="42">
        <v>7.25</v>
      </c>
      <c r="I31" s="53" t="str">
        <f>CONCATENATE(F31,",",FIXED((((G31-3)/7)*('Power Setup'!$D$8-'Power Setup'!$D$6))+'Power Setup'!$D$6,0,TRUE))</f>
        <v>00:45,277</v>
      </c>
    </row>
    <row r="32" spans="2:9" x14ac:dyDescent="0.35">
      <c r="B32" t="s">
        <v>188</v>
      </c>
      <c r="C32" s="1">
        <v>1.1446759259259261E-2</v>
      </c>
      <c r="D32" s="54">
        <f t="shared" si="1"/>
        <v>15.000000000000002</v>
      </c>
      <c r="E32" s="1">
        <f t="shared" si="0"/>
        <v>5.3240740740740505E-4</v>
      </c>
      <c r="F32" s="56" t="s">
        <v>253</v>
      </c>
      <c r="G32" s="42">
        <v>7.75</v>
      </c>
      <c r="I32" s="53" t="str">
        <f>CONCATENATE(F32,",",FIXED((((G32-3)/7)*('Power Setup'!$D$8-'Power Setup'!$D$6))+'Power Setup'!$D$6,0,TRUE))</f>
        <v>00:46,295</v>
      </c>
    </row>
    <row r="33" spans="2:9" x14ac:dyDescent="0.35">
      <c r="B33" t="s">
        <v>189</v>
      </c>
      <c r="C33" s="1">
        <v>1.1979166666666666E-2</v>
      </c>
      <c r="D33" s="54">
        <f t="shared" si="1"/>
        <v>15.766666666666666</v>
      </c>
      <c r="E33" s="1">
        <f t="shared" si="0"/>
        <v>4.8611111111111077E-4</v>
      </c>
      <c r="F33" s="56" t="s">
        <v>333</v>
      </c>
      <c r="G33" s="42">
        <v>8.25</v>
      </c>
      <c r="I33" s="53" t="str">
        <f>CONCATENATE(F33,",",FIXED((((G33-3)/7)*('Power Setup'!$D$8-'Power Setup'!$D$6))+'Power Setup'!$D$6,0,TRUE))</f>
        <v>00:42,313</v>
      </c>
    </row>
    <row r="34" spans="2:9" x14ac:dyDescent="0.35">
      <c r="B34" t="s">
        <v>190</v>
      </c>
      <c r="C34" s="1">
        <v>1.2465277777777777E-2</v>
      </c>
      <c r="D34" s="54">
        <f t="shared" si="1"/>
        <v>16.466666666666665</v>
      </c>
      <c r="E34" s="1">
        <f t="shared" si="0"/>
        <v>3.3564814814814915E-4</v>
      </c>
      <c r="F34" s="56" t="s">
        <v>303</v>
      </c>
      <c r="G34" s="42">
        <v>8.75</v>
      </c>
      <c r="I34" s="53" t="str">
        <f>CONCATENATE(F34,",",FIXED((((G34-3)/7)*('Power Setup'!$D$8-'Power Setup'!$D$6))+'Power Setup'!$D$6,0,TRUE))</f>
        <v>00:29,330</v>
      </c>
    </row>
    <row r="35" spans="2:9" x14ac:dyDescent="0.35">
      <c r="B35" t="s">
        <v>9</v>
      </c>
      <c r="C35" s="1">
        <v>1.2800925925925926E-2</v>
      </c>
      <c r="D35" s="54">
        <f t="shared" si="1"/>
        <v>16.95</v>
      </c>
      <c r="E35" s="1">
        <f t="shared" si="0"/>
        <v>2.0833333333333467E-4</v>
      </c>
      <c r="F35" s="56" t="s">
        <v>244</v>
      </c>
      <c r="G35" s="42">
        <v>10</v>
      </c>
      <c r="I35" s="53" t="str">
        <f>CONCATENATE(F35,",",FIXED((((G35-3)/7)*('Power Setup'!$D$8-'Power Setup'!$D$6))+'Power Setup'!$D$6,0,TRUE))</f>
        <v>00:18,375</v>
      </c>
    </row>
    <row r="36" spans="2:9" x14ac:dyDescent="0.35">
      <c r="B36" t="s">
        <v>6</v>
      </c>
      <c r="C36" s="1">
        <v>1.300925925925926E-2</v>
      </c>
      <c r="D36" s="54">
        <f t="shared" si="1"/>
        <v>17.25</v>
      </c>
      <c r="E36" s="1">
        <f t="shared" si="0"/>
        <v>8.564814814814789E-4</v>
      </c>
      <c r="F36" s="56" t="s">
        <v>378</v>
      </c>
      <c r="G36" s="42">
        <v>4</v>
      </c>
      <c r="I36" s="53" t="str">
        <f>CONCATENATE(F36,",",FIXED((((G36-3)/7)*('Power Setup'!$D$8-'Power Setup'!$D$6))+'Power Setup'!$D$6,0,TRUE))</f>
        <v>01:14,161</v>
      </c>
    </row>
    <row r="37" spans="2:9" x14ac:dyDescent="0.35">
      <c r="B37" t="s">
        <v>191</v>
      </c>
      <c r="C37" s="1">
        <v>1.3865740740740739E-2</v>
      </c>
      <c r="D37" s="54">
        <f t="shared" si="1"/>
        <v>18.483333333333331</v>
      </c>
      <c r="E37" s="1">
        <f t="shared" si="0"/>
        <v>7.2916666666666616E-4</v>
      </c>
      <c r="F37" s="56" t="s">
        <v>268</v>
      </c>
      <c r="G37" s="42">
        <v>7.25</v>
      </c>
      <c r="I37" s="53" t="str">
        <f>CONCATENATE(F37,",",FIXED((((G37-3)/7)*('Power Setup'!$D$8-'Power Setup'!$D$6))+'Power Setup'!$D$6,0,TRUE))</f>
        <v>01:03,277</v>
      </c>
    </row>
    <row r="38" spans="2:9" x14ac:dyDescent="0.35">
      <c r="B38" t="s">
        <v>192</v>
      </c>
      <c r="C38" s="1">
        <v>1.4594907407407405E-2</v>
      </c>
      <c r="D38" s="54">
        <f t="shared" si="1"/>
        <v>19.533333333333331</v>
      </c>
      <c r="E38" s="1">
        <f t="shared" si="0"/>
        <v>6.7129629629630004E-4</v>
      </c>
      <c r="F38" s="56" t="s">
        <v>272</v>
      </c>
      <c r="G38" s="42">
        <v>7.75</v>
      </c>
      <c r="I38" s="53" t="str">
        <f>CONCATENATE(F38,",",FIXED((((G38-3)/7)*('Power Setup'!$D$8-'Power Setup'!$D$6))+'Power Setup'!$D$6,0,TRUE))</f>
        <v>00:58,295</v>
      </c>
    </row>
    <row r="39" spans="2:9" x14ac:dyDescent="0.35">
      <c r="B39" t="s">
        <v>193</v>
      </c>
      <c r="C39" s="1">
        <v>1.5266203703703705E-2</v>
      </c>
      <c r="D39" s="54">
        <f t="shared" si="1"/>
        <v>20.500000000000004</v>
      </c>
      <c r="E39" s="1">
        <f t="shared" si="0"/>
        <v>6.9444444444444545E-4</v>
      </c>
      <c r="F39" s="56" t="s">
        <v>267</v>
      </c>
      <c r="G39" s="42">
        <v>8.25</v>
      </c>
      <c r="I39" s="53" t="str">
        <f>CONCATENATE(F39,",",FIXED((((G39-3)/7)*('Power Setup'!$D$8-'Power Setup'!$D$6))+'Power Setup'!$D$6,0,TRUE))</f>
        <v>01:00,313</v>
      </c>
    </row>
    <row r="40" spans="2:9" x14ac:dyDescent="0.35">
      <c r="B40" t="s">
        <v>194</v>
      </c>
      <c r="C40" s="1">
        <v>1.5960648148148151E-2</v>
      </c>
      <c r="D40" s="54">
        <f t="shared" si="1"/>
        <v>21.500000000000004</v>
      </c>
      <c r="E40" s="1">
        <f t="shared" si="0"/>
        <v>6.9444444444444198E-4</v>
      </c>
      <c r="F40" s="56" t="s">
        <v>267</v>
      </c>
      <c r="G40" s="42">
        <v>8.75</v>
      </c>
      <c r="I40" s="53" t="str">
        <f>CONCATENATE(F40,",",FIXED((((G40-3)/7)*('Power Setup'!$D$8-'Power Setup'!$D$6))+'Power Setup'!$D$6,0,TRUE))</f>
        <v>01:00,330</v>
      </c>
    </row>
    <row r="41" spans="2:9" x14ac:dyDescent="0.35">
      <c r="B41" t="s">
        <v>6</v>
      </c>
      <c r="C41" s="1">
        <v>1.6655092592592593E-2</v>
      </c>
      <c r="D41" s="54">
        <f t="shared" si="1"/>
        <v>22.5</v>
      </c>
      <c r="E41" s="1">
        <f t="shared" si="0"/>
        <v>1.2500000000000011E-3</v>
      </c>
      <c r="F41" s="56" t="s">
        <v>368</v>
      </c>
      <c r="G41" s="42">
        <v>4</v>
      </c>
      <c r="I41" s="53" t="str">
        <f>CONCATENATE(F41,",",FIXED((((G41-3)/7)*('Power Setup'!$D$8-'Power Setup'!$D$6))+'Power Setup'!$D$6,0,TRUE))</f>
        <v>01:48,161</v>
      </c>
    </row>
    <row r="42" spans="2:9" x14ac:dyDescent="0.35">
      <c r="B42" t="s">
        <v>195</v>
      </c>
      <c r="C42" s="1">
        <v>1.7905092592592594E-2</v>
      </c>
      <c r="D42" s="54">
        <f t="shared" si="1"/>
        <v>24.3</v>
      </c>
      <c r="E42" s="1">
        <f t="shared" si="0"/>
        <v>1.400462962962961E-3</v>
      </c>
      <c r="F42" s="56" t="s">
        <v>247</v>
      </c>
      <c r="G42" s="42">
        <v>7</v>
      </c>
      <c r="I42" s="53" t="str">
        <f>CONCATENATE(F42,",",FIXED((((G42-3)/7)*('Power Setup'!$D$8-'Power Setup'!$D$6))+'Power Setup'!$D$6,0,TRUE))</f>
        <v>02:01,268</v>
      </c>
    </row>
    <row r="43" spans="2:9" x14ac:dyDescent="0.35">
      <c r="B43" t="s">
        <v>196</v>
      </c>
      <c r="C43" s="1">
        <v>1.9305555555555555E-2</v>
      </c>
      <c r="D43" s="54">
        <f t="shared" si="1"/>
        <v>26.316666666666666</v>
      </c>
      <c r="E43" s="1">
        <f t="shared" si="0"/>
        <v>1.3888888888888909E-3</v>
      </c>
      <c r="F43" s="56" t="s">
        <v>379</v>
      </c>
      <c r="G43" s="42">
        <v>7.25</v>
      </c>
      <c r="I43" s="53" t="str">
        <f>CONCATENATE(F43,",",FIXED((((G43-3)/7)*('Power Setup'!$D$8-'Power Setup'!$D$6))+'Power Setup'!$D$6,0,TRUE))</f>
        <v>02:00,277</v>
      </c>
    </row>
    <row r="44" spans="2:9" x14ac:dyDescent="0.35">
      <c r="B44" t="s">
        <v>197</v>
      </c>
      <c r="C44" s="1">
        <v>2.0694444444444446E-2</v>
      </c>
      <c r="D44" s="54">
        <f t="shared" si="1"/>
        <v>28.31666666666667</v>
      </c>
      <c r="E44" s="1">
        <f t="shared" si="0"/>
        <v>1.3773148148148139E-3</v>
      </c>
      <c r="F44" s="56" t="s">
        <v>234</v>
      </c>
      <c r="G44" s="42">
        <v>7.5</v>
      </c>
      <c r="I44" s="53" t="str">
        <f>CONCATENATE(F44,",",FIXED((((G44-3)/7)*('Power Setup'!$D$8-'Power Setup'!$D$6))+'Power Setup'!$D$6,0,TRUE))</f>
        <v>01:59,286</v>
      </c>
    </row>
    <row r="45" spans="2:9" x14ac:dyDescent="0.35">
      <c r="B45" t="s">
        <v>198</v>
      </c>
      <c r="C45" s="1">
        <v>2.207175925925926E-2</v>
      </c>
      <c r="D45" s="54">
        <f t="shared" si="1"/>
        <v>30.3</v>
      </c>
      <c r="E45" s="1">
        <f t="shared" ref="E45:E66" si="2">C46-C45</f>
        <v>1.4236111111111116E-3</v>
      </c>
      <c r="F45" s="56" t="s">
        <v>338</v>
      </c>
      <c r="G45" s="42">
        <v>7.75</v>
      </c>
      <c r="I45" s="53" t="str">
        <f>CONCATENATE(F45,",",FIXED((((G45-3)/7)*('Power Setup'!$D$8-'Power Setup'!$D$6))+'Power Setup'!$D$6,0,TRUE))</f>
        <v>02:03,295</v>
      </c>
    </row>
    <row r="46" spans="2:9" x14ac:dyDescent="0.35">
      <c r="B46" t="s">
        <v>6</v>
      </c>
      <c r="C46" s="1">
        <v>2.3495370370370371E-2</v>
      </c>
      <c r="D46" s="54">
        <f t="shared" si="1"/>
        <v>32.35</v>
      </c>
      <c r="E46" s="1">
        <f t="shared" si="2"/>
        <v>1.5625000000000014E-3</v>
      </c>
      <c r="F46" s="56" t="s">
        <v>345</v>
      </c>
      <c r="G46" s="42">
        <v>4</v>
      </c>
      <c r="I46" s="53" t="str">
        <f>CONCATENATE(F46,",",FIXED((((G46-3)/7)*('Power Setup'!$D$8-'Power Setup'!$D$6))+'Power Setup'!$D$6,0,TRUE))</f>
        <v>02:15,161</v>
      </c>
    </row>
    <row r="47" spans="2:9" x14ac:dyDescent="0.35">
      <c r="B47" t="s">
        <v>199</v>
      </c>
      <c r="C47" s="1">
        <v>2.5057870370370373E-2</v>
      </c>
      <c r="D47" s="54">
        <f t="shared" si="1"/>
        <v>34.6</v>
      </c>
      <c r="E47" s="1">
        <f t="shared" si="2"/>
        <v>7.0601851851851902E-4</v>
      </c>
      <c r="F47" s="56" t="s">
        <v>252</v>
      </c>
      <c r="G47" s="42">
        <v>7.25</v>
      </c>
      <c r="I47" s="53" t="str">
        <f>CONCATENATE(F47,",",FIXED((((G47-3)/7)*('Power Setup'!$D$8-'Power Setup'!$D$6))+'Power Setup'!$D$6,0,TRUE))</f>
        <v>01:01,277</v>
      </c>
    </row>
    <row r="48" spans="2:9" x14ac:dyDescent="0.35">
      <c r="B48" t="s">
        <v>200</v>
      </c>
      <c r="C48" s="1">
        <v>2.5763888888888892E-2</v>
      </c>
      <c r="D48" s="54">
        <f t="shared" si="1"/>
        <v>35.616666666666667</v>
      </c>
      <c r="E48" s="1">
        <f t="shared" si="2"/>
        <v>6.8287037037037188E-4</v>
      </c>
      <c r="F48" s="56" t="s">
        <v>270</v>
      </c>
      <c r="G48" s="42">
        <v>7.75</v>
      </c>
      <c r="I48" s="53" t="str">
        <f>CONCATENATE(F48,",",FIXED((((G48-3)/7)*('Power Setup'!$D$8-'Power Setup'!$D$6))+'Power Setup'!$D$6,0,TRUE))</f>
        <v>00:59,295</v>
      </c>
    </row>
    <row r="49" spans="2:9" x14ac:dyDescent="0.35">
      <c r="B49" t="s">
        <v>201</v>
      </c>
      <c r="C49" s="1">
        <v>2.6446759259259264E-2</v>
      </c>
      <c r="D49" s="54">
        <f t="shared" si="1"/>
        <v>36.600000000000009</v>
      </c>
      <c r="E49" s="1">
        <f t="shared" si="2"/>
        <v>6.9444444444444198E-4</v>
      </c>
      <c r="F49" s="56" t="s">
        <v>267</v>
      </c>
      <c r="G49" s="42">
        <v>8.25</v>
      </c>
      <c r="I49" s="53" t="str">
        <f>CONCATENATE(F49,",",FIXED((((G49-3)/7)*('Power Setup'!$D$8-'Power Setup'!$D$6))+'Power Setup'!$D$6,0,TRUE))</f>
        <v>01:00,313</v>
      </c>
    </row>
    <row r="50" spans="2:9" x14ac:dyDescent="0.35">
      <c r="B50" t="s">
        <v>202</v>
      </c>
      <c r="C50" s="1">
        <v>2.7141203703703706E-2</v>
      </c>
      <c r="D50" s="54">
        <f t="shared" si="1"/>
        <v>37.6</v>
      </c>
      <c r="E50" s="1">
        <f t="shared" si="2"/>
        <v>7.0601851851851555E-4</v>
      </c>
      <c r="F50" s="56" t="s">
        <v>252</v>
      </c>
      <c r="G50" s="42">
        <v>8.75</v>
      </c>
      <c r="I50" s="53" t="str">
        <f>CONCATENATE(F50,",",FIXED((((G50-3)/7)*('Power Setup'!$D$8-'Power Setup'!$D$6))+'Power Setup'!$D$6,0,TRUE))</f>
        <v>01:01,330</v>
      </c>
    </row>
    <row r="51" spans="2:9" x14ac:dyDescent="0.35">
      <c r="B51" t="s">
        <v>6</v>
      </c>
      <c r="C51" s="1">
        <v>2.7847222222222221E-2</v>
      </c>
      <c r="D51" s="54">
        <f t="shared" si="1"/>
        <v>38.616666666666667</v>
      </c>
      <c r="E51" s="1">
        <f t="shared" si="2"/>
        <v>1.2615740740740747E-3</v>
      </c>
      <c r="F51" s="56" t="s">
        <v>246</v>
      </c>
      <c r="G51" s="42">
        <v>4</v>
      </c>
      <c r="I51" s="53" t="str">
        <f>CONCATENATE(F51,",",FIXED((((G51-3)/7)*('Power Setup'!$D$8-'Power Setup'!$D$6))+'Power Setup'!$D$6,0,TRUE))</f>
        <v>01:49,161</v>
      </c>
    </row>
    <row r="52" spans="2:9" x14ac:dyDescent="0.35">
      <c r="B52" t="s">
        <v>203</v>
      </c>
      <c r="C52" s="1">
        <v>2.9108796296296296E-2</v>
      </c>
      <c r="D52" s="54">
        <f t="shared" si="1"/>
        <v>40.43333333333333</v>
      </c>
      <c r="E52" s="1">
        <f t="shared" si="2"/>
        <v>5.0925925925925791E-4</v>
      </c>
      <c r="F52" s="56" t="s">
        <v>296</v>
      </c>
      <c r="G52" s="42">
        <v>7.25</v>
      </c>
      <c r="I52" s="53" t="str">
        <f>CONCATENATE(F52,",",FIXED((((G52-3)/7)*('Power Setup'!$D$8-'Power Setup'!$D$6))+'Power Setup'!$D$6,0,TRUE))</f>
        <v>00:44,277</v>
      </c>
    </row>
    <row r="53" spans="2:9" x14ac:dyDescent="0.35">
      <c r="B53" t="s">
        <v>204</v>
      </c>
      <c r="C53" s="1">
        <v>2.9618055555555554E-2</v>
      </c>
      <c r="D53" s="54">
        <f t="shared" si="1"/>
        <v>41.166666666666664</v>
      </c>
      <c r="E53" s="1">
        <f t="shared" si="2"/>
        <v>5.3240740740740852E-4</v>
      </c>
      <c r="F53" s="56" t="s">
        <v>253</v>
      </c>
      <c r="G53" s="42">
        <v>7.75</v>
      </c>
      <c r="I53" s="53" t="str">
        <f>CONCATENATE(F53,",",FIXED((((G53-3)/7)*('Power Setup'!$D$8-'Power Setup'!$D$6))+'Power Setup'!$D$6,0,TRUE))</f>
        <v>00:46,295</v>
      </c>
    </row>
    <row r="54" spans="2:9" x14ac:dyDescent="0.35">
      <c r="B54" t="s">
        <v>205</v>
      </c>
      <c r="C54" s="1">
        <v>3.0150462962962962E-2</v>
      </c>
      <c r="D54" s="54">
        <f t="shared" si="1"/>
        <v>41.93333333333333</v>
      </c>
      <c r="E54" s="1">
        <f t="shared" si="2"/>
        <v>5.0925925925926138E-4</v>
      </c>
      <c r="F54" s="56" t="s">
        <v>296</v>
      </c>
      <c r="G54" s="42">
        <v>8.25</v>
      </c>
      <c r="I54" s="53" t="str">
        <f>CONCATENATE(F54,",",FIXED((((G54-3)/7)*('Power Setup'!$D$8-'Power Setup'!$D$6))+'Power Setup'!$D$6,0,TRUE))</f>
        <v>00:44,313</v>
      </c>
    </row>
    <row r="55" spans="2:9" x14ac:dyDescent="0.35">
      <c r="B55" t="s">
        <v>206</v>
      </c>
      <c r="C55" s="1">
        <v>3.0659722222222224E-2</v>
      </c>
      <c r="D55" s="54">
        <f t="shared" si="1"/>
        <v>42.666666666666671</v>
      </c>
      <c r="E55" s="1">
        <f t="shared" si="2"/>
        <v>5.5555555555555913E-4</v>
      </c>
      <c r="F55" s="56" t="s">
        <v>288</v>
      </c>
      <c r="G55" s="42">
        <v>8.75</v>
      </c>
      <c r="I55" s="53" t="str">
        <f>CONCATENATE(F55,",",FIXED((((G55-3)/7)*('Power Setup'!$D$8-'Power Setup'!$D$6))+'Power Setup'!$D$6,0,TRUE))</f>
        <v>00:48,330</v>
      </c>
    </row>
    <row r="56" spans="2:9" x14ac:dyDescent="0.35">
      <c r="B56" t="s">
        <v>6</v>
      </c>
      <c r="C56" s="1">
        <v>3.1215277777777783E-2</v>
      </c>
      <c r="D56" s="54">
        <f t="shared" si="1"/>
        <v>43.466666666666676</v>
      </c>
      <c r="E56" s="1">
        <f t="shared" si="2"/>
        <v>9.7222222222221807E-4</v>
      </c>
      <c r="F56" s="56" t="s">
        <v>360</v>
      </c>
      <c r="G56" s="42">
        <v>4</v>
      </c>
      <c r="I56" s="53" t="str">
        <f>CONCATENATE(F56,",",FIXED((((G56-3)/7)*('Power Setup'!$D$8-'Power Setup'!$D$6))+'Power Setup'!$D$6,0,TRUE))</f>
        <v>01:24,161</v>
      </c>
    </row>
    <row r="57" spans="2:9" x14ac:dyDescent="0.35">
      <c r="B57" t="s">
        <v>207</v>
      </c>
      <c r="C57" s="1">
        <v>3.2187500000000001E-2</v>
      </c>
      <c r="D57" s="54">
        <f t="shared" si="1"/>
        <v>44.866666666666667</v>
      </c>
      <c r="E57" s="1">
        <f t="shared" si="2"/>
        <v>3.4722222222222099E-4</v>
      </c>
      <c r="F57" s="56" t="s">
        <v>227</v>
      </c>
      <c r="G57" s="42">
        <v>7.5</v>
      </c>
      <c r="I57" s="53" t="str">
        <f>CONCATENATE(F57,",",FIXED((((G57-3)/7)*('Power Setup'!$D$8-'Power Setup'!$D$6))+'Power Setup'!$D$6,0,TRUE))</f>
        <v>00:30,286</v>
      </c>
    </row>
    <row r="58" spans="2:9" x14ac:dyDescent="0.35">
      <c r="B58" t="s">
        <v>208</v>
      </c>
      <c r="C58" s="1">
        <v>3.2534722222222222E-2</v>
      </c>
      <c r="D58" s="54">
        <f t="shared" si="1"/>
        <v>45.366666666666674</v>
      </c>
      <c r="E58" s="1">
        <f t="shared" si="2"/>
        <v>3.4722222222222099E-4</v>
      </c>
      <c r="F58" s="56" t="s">
        <v>227</v>
      </c>
      <c r="G58" s="42">
        <v>8</v>
      </c>
      <c r="I58" s="53" t="str">
        <f>CONCATENATE(F58,",",FIXED((((G58-3)/7)*('Power Setup'!$D$8-'Power Setup'!$D$6))+'Power Setup'!$D$6,0,TRUE))</f>
        <v>00:30,304</v>
      </c>
    </row>
    <row r="59" spans="2:9" x14ac:dyDescent="0.35">
      <c r="B59" t="s">
        <v>209</v>
      </c>
      <c r="C59" s="1">
        <v>3.2881944444444443E-2</v>
      </c>
      <c r="D59" s="54">
        <f t="shared" si="1"/>
        <v>45.866666666666667</v>
      </c>
      <c r="E59" s="1">
        <f t="shared" si="2"/>
        <v>3.4722222222222099E-4</v>
      </c>
      <c r="F59" s="56" t="s">
        <v>227</v>
      </c>
      <c r="G59" s="42">
        <v>8.5</v>
      </c>
      <c r="I59" s="53" t="str">
        <f>CONCATENATE(F59,",",FIXED((((G59-3)/7)*('Power Setup'!$D$8-'Power Setup'!$D$6))+'Power Setup'!$D$6,0,TRUE))</f>
        <v>00:30,321</v>
      </c>
    </row>
    <row r="60" spans="2:9" x14ac:dyDescent="0.35">
      <c r="B60" t="s">
        <v>210</v>
      </c>
      <c r="C60" s="1">
        <v>3.3229166666666664E-2</v>
      </c>
      <c r="D60" s="54">
        <f t="shared" si="1"/>
        <v>46.366666666666667</v>
      </c>
      <c r="E60" s="1">
        <f t="shared" si="2"/>
        <v>3.7037037037037507E-4</v>
      </c>
      <c r="F60" s="56" t="s">
        <v>304</v>
      </c>
      <c r="G60" s="42">
        <v>9</v>
      </c>
      <c r="I60" s="53" t="str">
        <f>CONCATENATE(F60,",",FIXED((((G60-3)/7)*('Power Setup'!$D$8-'Power Setup'!$D$6))+'Power Setup'!$D$6,0,TRUE))</f>
        <v>00:32,339</v>
      </c>
    </row>
    <row r="61" spans="2:9" x14ac:dyDescent="0.35">
      <c r="B61" t="s">
        <v>6</v>
      </c>
      <c r="C61" s="1">
        <v>3.3599537037037039E-2</v>
      </c>
      <c r="D61" s="54">
        <f t="shared" si="1"/>
        <v>46.900000000000006</v>
      </c>
      <c r="E61" s="1">
        <f t="shared" si="2"/>
        <v>8.7962962962962604E-4</v>
      </c>
      <c r="F61" s="56" t="s">
        <v>250</v>
      </c>
      <c r="G61" s="42">
        <v>4</v>
      </c>
      <c r="I61" s="53" t="str">
        <f>CONCATENATE(F61,",",FIXED((((G61-3)/7)*('Power Setup'!$D$8-'Power Setup'!$D$6))+'Power Setup'!$D$6,0,TRUE))</f>
        <v>01:16,161</v>
      </c>
    </row>
    <row r="62" spans="2:9" x14ac:dyDescent="0.35">
      <c r="B62" t="s">
        <v>211</v>
      </c>
      <c r="C62" s="1">
        <v>3.4479166666666665E-2</v>
      </c>
      <c r="D62" s="54">
        <f t="shared" si="1"/>
        <v>48.166666666666671</v>
      </c>
      <c r="E62" s="1">
        <f t="shared" si="2"/>
        <v>1.7361111111111049E-4</v>
      </c>
      <c r="F62" s="56" t="s">
        <v>259</v>
      </c>
      <c r="G62" s="42">
        <v>7.5</v>
      </c>
      <c r="I62" s="53" t="str">
        <f>CONCATENATE(F62,",",FIXED((((G62-3)/7)*('Power Setup'!$D$8-'Power Setup'!$D$6))+'Power Setup'!$D$6,0,TRUE))</f>
        <v>00:15,286</v>
      </c>
    </row>
    <row r="63" spans="2:9" x14ac:dyDescent="0.35">
      <c r="B63" t="s">
        <v>212</v>
      </c>
      <c r="C63" s="1">
        <v>3.4652777777777775E-2</v>
      </c>
      <c r="D63" s="54">
        <f>(C63-$C$13)*1440</f>
        <v>48.416666666666671</v>
      </c>
      <c r="E63" s="1">
        <f t="shared" si="2"/>
        <v>1.7361111111111049E-4</v>
      </c>
      <c r="F63" s="56" t="s">
        <v>259</v>
      </c>
      <c r="G63" s="42">
        <v>8</v>
      </c>
      <c r="I63" s="53" t="str">
        <f>CONCATENATE(F63,",",FIXED((((G63-3)/7)*('Power Setup'!$D$8-'Power Setup'!$D$6))+'Power Setup'!$D$6,0,TRUE))</f>
        <v>00:15,304</v>
      </c>
    </row>
    <row r="64" spans="2:9" x14ac:dyDescent="0.35">
      <c r="B64" t="s">
        <v>213</v>
      </c>
      <c r="C64" s="1">
        <v>3.4826388888888886E-2</v>
      </c>
      <c r="D64" s="54">
        <f>(C64-$C$13)*1440</f>
        <v>48.666666666666664</v>
      </c>
      <c r="E64" s="1">
        <f t="shared" si="2"/>
        <v>1.7361111111111049E-4</v>
      </c>
      <c r="F64" s="56" t="s">
        <v>259</v>
      </c>
      <c r="G64" s="42">
        <v>8.5</v>
      </c>
      <c r="I64" s="53" t="str">
        <f>CONCATENATE(F64,",",FIXED((((G64-3)/7)*('Power Setup'!$D$8-'Power Setup'!$D$6))+'Power Setup'!$D$6,0,TRUE))</f>
        <v>00:15,321</v>
      </c>
    </row>
    <row r="65" spans="2:9" x14ac:dyDescent="0.35">
      <c r="B65" t="s">
        <v>9</v>
      </c>
      <c r="C65" s="1">
        <v>3.4999999999999996E-2</v>
      </c>
      <c r="D65" s="54">
        <f>(C65-$C$13)*1440</f>
        <v>48.916666666666664</v>
      </c>
      <c r="E65" s="1">
        <f t="shared" si="2"/>
        <v>2.3148148148148529E-4</v>
      </c>
      <c r="F65" s="56" t="s">
        <v>314</v>
      </c>
      <c r="G65" s="42">
        <v>10</v>
      </c>
      <c r="I65" s="53" t="str">
        <f>CONCATENATE(F65,",",FIXED((((G65-3)/7)*('Power Setup'!$D$8-'Power Setup'!$D$6))+'Power Setup'!$D$6,0,TRUE))</f>
        <v>00:20,375</v>
      </c>
    </row>
    <row r="66" spans="2:9" x14ac:dyDescent="0.35">
      <c r="B66" t="s">
        <v>214</v>
      </c>
      <c r="C66" s="1">
        <v>3.5231481481481482E-2</v>
      </c>
      <c r="D66" s="54">
        <f>(C66-$C$13)*1440</f>
        <v>49.250000000000007</v>
      </c>
      <c r="E66" s="1">
        <f t="shared" si="2"/>
        <v>2.9513888888888923E-3</v>
      </c>
      <c r="F66" s="56" t="s">
        <v>380</v>
      </c>
      <c r="G66" s="42">
        <v>5</v>
      </c>
      <c r="I66" s="62" t="str">
        <f>CONCATENATE(F66,",",FIXED((((G66-3)/7)*('Power Setup'!$D$8-'Power Setup'!$D$6))+'Power Setup'!$D$6,0,TRUE))</f>
        <v>04:15,196</v>
      </c>
    </row>
    <row r="67" spans="2:9" x14ac:dyDescent="0.35">
      <c r="B67" t="s">
        <v>14</v>
      </c>
      <c r="C67" s="1">
        <v>3.8182870370370374E-2</v>
      </c>
      <c r="D67" s="54">
        <f>(C67-$C$13)*1440</f>
        <v>53.500000000000007</v>
      </c>
      <c r="E67" s="1"/>
      <c r="F67" s="65"/>
      <c r="G67" s="66"/>
      <c r="H67" s="60"/>
      <c r="I67" s="59"/>
    </row>
    <row r="68" spans="2:9" x14ac:dyDescent="0.35">
      <c r="B68" s="45" t="s">
        <v>284</v>
      </c>
      <c r="E68" s="63">
        <f>SUM(E13:E66)</f>
        <v>3.7152777777777785E-2</v>
      </c>
    </row>
  </sheetData>
  <sheetProtection sheet="1"/>
  <mergeCells count="3">
    <mergeCell ref="B9:C9"/>
    <mergeCell ref="B10:C10"/>
    <mergeCell ref="I8:I12"/>
  </mergeCells>
  <pageMargins left="0.7" right="0.7" top="0.75" bottom="0.75" header="0.3" footer="0.3"/>
  <pageSetup orientation="portrait" horizontalDpi="4294967292"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75"/>
  <sheetViews>
    <sheetView tabSelected="1" topLeftCell="A4" zoomScaleNormal="100" workbookViewId="0">
      <selection activeCell="I13" sqref="I13:I74"/>
    </sheetView>
  </sheetViews>
  <sheetFormatPr defaultRowHeight="14.5" x14ac:dyDescent="0.35"/>
  <cols>
    <col min="1" max="1" width="4.7265625" customWidth="1"/>
    <col min="2" max="2" width="16.7265625" customWidth="1"/>
    <col min="3" max="3" width="12.7265625" customWidth="1"/>
    <col min="4" max="4" width="12.7265625" style="7" bestFit="1" customWidth="1"/>
    <col min="5" max="5" width="13.54296875" style="7" customWidth="1"/>
    <col min="6" max="6" width="12.7265625" style="58" customWidth="1"/>
    <col min="7" max="7" width="9.1796875" customWidth="1"/>
    <col min="8" max="8" width="4.7265625" customWidth="1"/>
    <col min="9" max="9" width="45.7265625" customWidth="1"/>
  </cols>
  <sheetData>
    <row r="2" spans="2:11" ht="18.5" x14ac:dyDescent="0.45">
      <c r="B2" s="3" t="s">
        <v>447</v>
      </c>
      <c r="C2" s="3"/>
    </row>
    <row r="3" spans="2:11" x14ac:dyDescent="0.35">
      <c r="B3" s="34" t="s">
        <v>448</v>
      </c>
    </row>
    <row r="5" spans="2:11" x14ac:dyDescent="0.35">
      <c r="B5" s="34" t="s">
        <v>445</v>
      </c>
    </row>
    <row r="6" spans="2:11" x14ac:dyDescent="0.35">
      <c r="B6" s="34" t="s">
        <v>143</v>
      </c>
    </row>
    <row r="7" spans="2:11" x14ac:dyDescent="0.35">
      <c r="I7" s="8" t="s">
        <v>224</v>
      </c>
    </row>
    <row r="8" spans="2:11" x14ac:dyDescent="0.35">
      <c r="I8" s="84" t="s">
        <v>444</v>
      </c>
    </row>
    <row r="9" spans="2:11" x14ac:dyDescent="0.35">
      <c r="B9" s="80" t="s">
        <v>163</v>
      </c>
      <c r="C9" s="81"/>
      <c r="D9" s="55">
        <v>9.3750000000000007E-4</v>
      </c>
      <c r="I9" s="85"/>
    </row>
    <row r="10" spans="2:11" x14ac:dyDescent="0.35">
      <c r="B10" s="82" t="s">
        <v>383</v>
      </c>
      <c r="C10" s="83"/>
      <c r="D10" s="68">
        <v>9.2592592592592588E-5</v>
      </c>
      <c r="I10" s="85"/>
    </row>
    <row r="11" spans="2:11" x14ac:dyDescent="0.35">
      <c r="I11" s="85"/>
    </row>
    <row r="12" spans="2:11" ht="45.75" customHeight="1" x14ac:dyDescent="0.35">
      <c r="B12" s="8" t="s">
        <v>1</v>
      </c>
      <c r="C12" s="33" t="s">
        <v>47</v>
      </c>
      <c r="D12" s="33" t="s">
        <v>48</v>
      </c>
      <c r="E12" s="33" t="s">
        <v>261</v>
      </c>
      <c r="F12" s="33" t="s">
        <v>262</v>
      </c>
      <c r="G12" s="8" t="s">
        <v>17</v>
      </c>
      <c r="I12" s="86"/>
    </row>
    <row r="13" spans="2:11" x14ac:dyDescent="0.35">
      <c r="B13" t="s">
        <v>0</v>
      </c>
      <c r="C13" s="1">
        <f>D9+D10</f>
        <v>1.0300925925925926E-3</v>
      </c>
      <c r="D13" s="54">
        <v>0</v>
      </c>
      <c r="E13" s="1">
        <f>C14-C13</f>
        <v>2.3958333333333331E-3</v>
      </c>
      <c r="F13" s="67" t="s">
        <v>291</v>
      </c>
      <c r="G13" s="42">
        <v>4</v>
      </c>
      <c r="I13" s="61" t="str">
        <f>CONCATENATE(F13,",",FIXED((((G13-3)/7)*('Power Setup'!$D$8-'Power Setup'!$D$6))+'Power Setup'!$D$6,0,TRUE))</f>
        <v>03:27,161</v>
      </c>
      <c r="K13" s="1"/>
    </row>
    <row r="14" spans="2:11" x14ac:dyDescent="0.35">
      <c r="B14" t="s">
        <v>89</v>
      </c>
      <c r="C14" s="1">
        <v>3.425925925925926E-3</v>
      </c>
      <c r="D14" s="54">
        <f t="shared" ref="D14:D37" si="0">(C14-$C$13)*1440</f>
        <v>3.4499999999999997</v>
      </c>
      <c r="E14" s="1">
        <f>C15-C14</f>
        <v>1.1111111111111105E-3</v>
      </c>
      <c r="F14" s="56" t="s">
        <v>276</v>
      </c>
      <c r="G14" s="42">
        <v>5</v>
      </c>
      <c r="I14" s="53" t="str">
        <f>CONCATENATE(F14,",",FIXED((((G14-3)/7)*('Power Setup'!$D$8-'Power Setup'!$D$6))+'Power Setup'!$D$6,0,TRUE))</f>
        <v>01:36,196</v>
      </c>
      <c r="K14" s="87"/>
    </row>
    <row r="15" spans="2:11" x14ac:dyDescent="0.35">
      <c r="B15" t="s">
        <v>89</v>
      </c>
      <c r="C15" s="1">
        <v>4.5370370370370365E-3</v>
      </c>
      <c r="D15" s="54">
        <f t="shared" si="0"/>
        <v>5.0499999999999989</v>
      </c>
      <c r="E15" s="1">
        <f t="shared" ref="E15:E74" si="1">C16-C15</f>
        <v>1.1689814814814826E-3</v>
      </c>
      <c r="F15" s="56" t="s">
        <v>249</v>
      </c>
      <c r="G15" s="42">
        <v>6</v>
      </c>
      <c r="I15" s="53" t="str">
        <f>CONCATENATE(F15,",",FIXED((((G15-3)/7)*('Power Setup'!$D$8-'Power Setup'!$D$6))+'Power Setup'!$D$6,0,TRUE))</f>
        <v>01:41,232</v>
      </c>
      <c r="K15" s="87"/>
    </row>
    <row r="16" spans="2:11" x14ac:dyDescent="0.35">
      <c r="B16" t="s">
        <v>89</v>
      </c>
      <c r="C16" s="1">
        <v>5.7060185185185191E-3</v>
      </c>
      <c r="D16" s="54">
        <f t="shared" si="0"/>
        <v>6.7333333333333334</v>
      </c>
      <c r="E16" s="1">
        <f t="shared" si="1"/>
        <v>7.6388888888888774E-4</v>
      </c>
      <c r="F16" s="56" t="s">
        <v>215</v>
      </c>
      <c r="G16" s="42">
        <v>7</v>
      </c>
      <c r="I16" s="53" t="str">
        <f>CONCATENATE(F16,",",FIXED((((G16-3)/7)*('Power Setup'!$D$8-'Power Setup'!$D$6))+'Power Setup'!$D$6,0,TRUE))</f>
        <v>01:06,268</v>
      </c>
      <c r="K16" s="87"/>
    </row>
    <row r="17" spans="2:11" x14ac:dyDescent="0.35">
      <c r="B17" t="s">
        <v>89</v>
      </c>
      <c r="C17" s="1">
        <v>6.4699074074074069E-3</v>
      </c>
      <c r="D17" s="54">
        <f t="shared" si="0"/>
        <v>7.8333333333333321</v>
      </c>
      <c r="E17" s="1">
        <f t="shared" si="1"/>
        <v>4.8611111111111164E-4</v>
      </c>
      <c r="F17" s="56" t="s">
        <v>333</v>
      </c>
      <c r="G17" s="42">
        <v>5</v>
      </c>
      <c r="I17" s="53" t="str">
        <f>CONCATENATE(F17,",",FIXED((((G17-3)/7)*('Power Setup'!$D$8-'Power Setup'!$D$6))+'Power Setup'!$D$6,0,TRUE))</f>
        <v>00:42,196</v>
      </c>
      <c r="K17" s="87"/>
    </row>
    <row r="18" spans="2:11" x14ac:dyDescent="0.35">
      <c r="B18" t="s">
        <v>449</v>
      </c>
      <c r="C18" s="1">
        <v>6.9560185185185185E-3</v>
      </c>
      <c r="D18" s="54">
        <f t="shared" si="0"/>
        <v>8.5333333333333332</v>
      </c>
      <c r="E18" s="1">
        <f t="shared" si="1"/>
        <v>2.8935185185185227E-4</v>
      </c>
      <c r="F18" s="56" t="s">
        <v>305</v>
      </c>
      <c r="G18" s="42">
        <v>6</v>
      </c>
      <c r="I18" s="53" t="str">
        <f>CONCATENATE(F18,",",FIXED((((G18-3)/7)*('Power Setup'!$D$8-'Power Setup'!$D$6))+'Power Setup'!$D$6,0,TRUE))</f>
        <v>00:25,232</v>
      </c>
      <c r="K18" s="87"/>
    </row>
    <row r="19" spans="2:11" x14ac:dyDescent="0.35">
      <c r="B19" t="s">
        <v>450</v>
      </c>
      <c r="C19" s="1">
        <v>7.2453703703703708E-3</v>
      </c>
      <c r="D19" s="54">
        <f t="shared" si="0"/>
        <v>8.9499999999999993</v>
      </c>
      <c r="E19" s="1">
        <f t="shared" si="1"/>
        <v>8.1018518518518462E-5</v>
      </c>
      <c r="F19" s="56" t="s">
        <v>293</v>
      </c>
      <c r="G19" s="42">
        <v>7</v>
      </c>
      <c r="I19" s="53" t="str">
        <f>CONCATENATE(F19,",",FIXED((((G19-3)/7)*('Power Setup'!$D$8-'Power Setup'!$D$6))+'Power Setup'!$D$6,0,TRUE))</f>
        <v>00:07,268</v>
      </c>
      <c r="K19" s="87"/>
    </row>
    <row r="20" spans="2:11" x14ac:dyDescent="0.35">
      <c r="B20" t="s">
        <v>4</v>
      </c>
      <c r="C20" s="1">
        <v>7.3263888888888892E-3</v>
      </c>
      <c r="D20" s="54">
        <f t="shared" si="0"/>
        <v>9.0666666666666664</v>
      </c>
      <c r="E20" s="1">
        <f t="shared" si="1"/>
        <v>1.3888888888888892E-4</v>
      </c>
      <c r="F20" s="56" t="s">
        <v>300</v>
      </c>
      <c r="G20" s="42">
        <v>9</v>
      </c>
      <c r="I20" s="53" t="str">
        <f>CONCATENATE(F20,",",FIXED((((G20-3)/7)*('Power Setup'!$D$8-'Power Setup'!$D$6))+'Power Setup'!$D$6,0,TRUE))</f>
        <v>00:12,339</v>
      </c>
      <c r="K20" s="87"/>
    </row>
    <row r="21" spans="2:11" x14ac:dyDescent="0.35">
      <c r="B21" t="s">
        <v>144</v>
      </c>
      <c r="C21" s="1">
        <v>7.4652777777777781E-3</v>
      </c>
      <c r="D21" s="54">
        <f t="shared" si="0"/>
        <v>9.2666666666666675</v>
      </c>
      <c r="E21" s="1">
        <f t="shared" si="1"/>
        <v>1.5046296296296335E-4</v>
      </c>
      <c r="F21" s="56" t="s">
        <v>257</v>
      </c>
      <c r="G21" s="42">
        <v>6</v>
      </c>
      <c r="I21" s="53" t="str">
        <f>CONCATENATE(F21,",",FIXED((((G21-3)/7)*('Power Setup'!$D$8-'Power Setup'!$D$6))+'Power Setup'!$D$6,0,TRUE))</f>
        <v>00:13,232</v>
      </c>
      <c r="K21" s="87"/>
    </row>
    <row r="22" spans="2:11" x14ac:dyDescent="0.35">
      <c r="B22" t="s">
        <v>4</v>
      </c>
      <c r="C22" s="1">
        <v>7.6157407407407415E-3</v>
      </c>
      <c r="D22" s="54">
        <f t="shared" si="0"/>
        <v>9.4833333333333343</v>
      </c>
      <c r="E22" s="1">
        <f t="shared" si="1"/>
        <v>1.0416666666666647E-4</v>
      </c>
      <c r="F22" s="56" t="s">
        <v>319</v>
      </c>
      <c r="G22" s="42">
        <v>8</v>
      </c>
      <c r="I22" s="53" t="str">
        <f>CONCATENATE(F22,",",FIXED((((G22-3)/7)*('Power Setup'!$D$8-'Power Setup'!$D$6))+'Power Setup'!$D$6,0,TRUE))</f>
        <v>00:09,304</v>
      </c>
      <c r="K22" s="87"/>
    </row>
    <row r="23" spans="2:11" x14ac:dyDescent="0.35">
      <c r="B23" t="s">
        <v>451</v>
      </c>
      <c r="C23" s="1">
        <v>7.719907407407408E-3</v>
      </c>
      <c r="D23" s="54">
        <f t="shared" si="0"/>
        <v>9.6333333333333329</v>
      </c>
      <c r="E23" s="1">
        <f t="shared" si="1"/>
        <v>3.93518518518517E-4</v>
      </c>
      <c r="F23" s="56" t="s">
        <v>223</v>
      </c>
      <c r="G23" s="42">
        <v>7.5</v>
      </c>
      <c r="I23" s="53" t="str">
        <f>CONCATENATE(F23,",",FIXED((((G23-3)/7)*('Power Setup'!$D$8-'Power Setup'!$D$6))+'Power Setup'!$D$6,0,TRUE))</f>
        <v>00:34,286</v>
      </c>
      <c r="K23" s="87"/>
    </row>
    <row r="24" spans="2:11" x14ac:dyDescent="0.35">
      <c r="B24" t="s">
        <v>4</v>
      </c>
      <c r="C24" s="1">
        <v>8.113425925925925E-3</v>
      </c>
      <c r="D24" s="54">
        <f t="shared" si="0"/>
        <v>10.199999999999998</v>
      </c>
      <c r="E24" s="1">
        <f t="shared" si="1"/>
        <v>6.9444444444444892E-5</v>
      </c>
      <c r="F24" s="56" t="s">
        <v>317</v>
      </c>
      <c r="G24" s="42">
        <v>8</v>
      </c>
      <c r="I24" s="53" t="str">
        <f>CONCATENATE(F24,",",FIXED((((G24-3)/7)*('Power Setup'!$D$8-'Power Setup'!$D$6))+'Power Setup'!$D$6,0,TRUE))</f>
        <v>00:06,304</v>
      </c>
      <c r="K24" s="87"/>
    </row>
    <row r="25" spans="2:11" x14ac:dyDescent="0.35">
      <c r="B25" t="s">
        <v>452</v>
      </c>
      <c r="C25" s="1">
        <v>8.1828703703703699E-3</v>
      </c>
      <c r="D25" s="54">
        <f t="shared" si="0"/>
        <v>10.299999999999999</v>
      </c>
      <c r="E25" s="1">
        <f t="shared" si="1"/>
        <v>2.1990740740740825E-4</v>
      </c>
      <c r="F25" s="56" t="s">
        <v>316</v>
      </c>
      <c r="G25" s="42">
        <v>9</v>
      </c>
      <c r="I25" s="53" t="str">
        <f>CONCATENATE(F25,",",FIXED((((G25-3)/7)*('Power Setup'!$D$8-'Power Setup'!$D$6))+'Power Setup'!$D$6,0,TRUE))</f>
        <v>00:19,339</v>
      </c>
      <c r="K25" s="87"/>
    </row>
    <row r="26" spans="2:11" x14ac:dyDescent="0.35">
      <c r="B26" t="s">
        <v>144</v>
      </c>
      <c r="C26" s="1">
        <v>8.4027777777777781E-3</v>
      </c>
      <c r="D26" s="54">
        <f t="shared" si="0"/>
        <v>10.616666666666667</v>
      </c>
      <c r="E26" s="1">
        <f t="shared" si="1"/>
        <v>1.9675925925925764E-4</v>
      </c>
      <c r="F26" s="56" t="s">
        <v>222</v>
      </c>
      <c r="G26" s="42">
        <v>7</v>
      </c>
      <c r="I26" s="53" t="str">
        <f>CONCATENATE(F26,",",FIXED((((G26-3)/7)*('Power Setup'!$D$8-'Power Setup'!$D$6))+'Power Setup'!$D$6,0,TRUE))</f>
        <v>00:17,268</v>
      </c>
      <c r="K26" s="87"/>
    </row>
    <row r="27" spans="2:11" x14ac:dyDescent="0.35">
      <c r="B27" t="s">
        <v>4</v>
      </c>
      <c r="C27" s="1">
        <v>8.5995370370370357E-3</v>
      </c>
      <c r="D27" s="54">
        <f t="shared" si="0"/>
        <v>10.899999999999999</v>
      </c>
      <c r="E27" s="1">
        <f t="shared" si="1"/>
        <v>2.8935185185185314E-4</v>
      </c>
      <c r="F27" s="56" t="s">
        <v>305</v>
      </c>
      <c r="G27" s="42">
        <v>8.5</v>
      </c>
      <c r="I27" s="53" t="str">
        <f>CONCATENATE(F27,",",FIXED((((G27-3)/7)*('Power Setup'!$D$8-'Power Setup'!$D$6))+'Power Setup'!$D$6,0,TRUE))</f>
        <v>00:25,321</v>
      </c>
      <c r="K27" s="87"/>
    </row>
    <row r="28" spans="2:11" x14ac:dyDescent="0.35">
      <c r="B28" t="s">
        <v>453</v>
      </c>
      <c r="C28" s="1">
        <v>8.8888888888888889E-3</v>
      </c>
      <c r="D28" s="54">
        <f t="shared" si="0"/>
        <v>11.316666666666666</v>
      </c>
      <c r="E28" s="1">
        <f t="shared" si="1"/>
        <v>3.9351851851851874E-4</v>
      </c>
      <c r="F28" s="56" t="s">
        <v>223</v>
      </c>
      <c r="G28" s="42">
        <v>6.5</v>
      </c>
      <c r="I28" s="53" t="str">
        <f>CONCATENATE(F28,",",FIXED((((G28-3)/7)*('Power Setup'!$D$8-'Power Setup'!$D$6))+'Power Setup'!$D$6,0,TRUE))</f>
        <v>00:34,250</v>
      </c>
      <c r="K28" s="87"/>
    </row>
    <row r="29" spans="2:11" x14ac:dyDescent="0.35">
      <c r="B29" t="s">
        <v>454</v>
      </c>
      <c r="C29" s="1">
        <v>9.2824074074074076E-3</v>
      </c>
      <c r="D29" s="54">
        <f t="shared" si="0"/>
        <v>11.883333333333333</v>
      </c>
      <c r="E29" s="1">
        <f t="shared" si="1"/>
        <v>1.9675925925925937E-4</v>
      </c>
      <c r="F29" s="56" t="s">
        <v>222</v>
      </c>
      <c r="G29" s="42">
        <v>7</v>
      </c>
      <c r="I29" s="53" t="str">
        <f>CONCATENATE(F29,",",FIXED((((G29-3)/7)*('Power Setup'!$D$8-'Power Setup'!$D$6))+'Power Setup'!$D$6,0,TRUE))</f>
        <v>00:17,268</v>
      </c>
      <c r="K29" s="87"/>
    </row>
    <row r="30" spans="2:11" x14ac:dyDescent="0.35">
      <c r="B30" t="s">
        <v>178</v>
      </c>
      <c r="C30" s="1">
        <v>9.479166666666667E-3</v>
      </c>
      <c r="D30" s="54">
        <f t="shared" si="0"/>
        <v>12.166666666666666</v>
      </c>
      <c r="E30" s="1">
        <f t="shared" si="1"/>
        <v>1.9675925925925937E-4</v>
      </c>
      <c r="F30" s="56" t="s">
        <v>222</v>
      </c>
      <c r="G30" s="42">
        <v>6.5</v>
      </c>
      <c r="I30" s="53" t="str">
        <f>CONCATENATE(F30,",",FIXED((((G30-3)/7)*('Power Setup'!$D$8-'Power Setup'!$D$6))+'Power Setup'!$D$6,0,TRUE))</f>
        <v>00:17,250</v>
      </c>
      <c r="K30" s="87"/>
    </row>
    <row r="31" spans="2:11" x14ac:dyDescent="0.35">
      <c r="B31" t="s">
        <v>455</v>
      </c>
      <c r="C31" s="1">
        <v>9.6759259259259264E-3</v>
      </c>
      <c r="D31" s="54">
        <f t="shared" si="0"/>
        <v>12.450000000000001</v>
      </c>
      <c r="E31" s="1">
        <f t="shared" si="1"/>
        <v>9.1435185185185022E-4</v>
      </c>
      <c r="F31" s="56" t="s">
        <v>271</v>
      </c>
      <c r="G31" s="42">
        <v>7</v>
      </c>
      <c r="I31" s="53" t="str">
        <f>CONCATENATE(F31,",",FIXED((((G31-3)/7)*('Power Setup'!$D$8-'Power Setup'!$D$6))+'Power Setup'!$D$6,0,TRUE))</f>
        <v>01:19,268</v>
      </c>
      <c r="K31" s="87"/>
    </row>
    <row r="32" spans="2:11" x14ac:dyDescent="0.35">
      <c r="B32" t="s">
        <v>111</v>
      </c>
      <c r="C32" s="1">
        <v>1.0590277777777777E-2</v>
      </c>
      <c r="D32" s="54">
        <f t="shared" si="0"/>
        <v>13.766666666666664</v>
      </c>
      <c r="E32" s="1">
        <f t="shared" si="1"/>
        <v>1.1111111111111148E-3</v>
      </c>
      <c r="F32" s="56" t="s">
        <v>276</v>
      </c>
      <c r="G32" s="42">
        <v>7.5</v>
      </c>
      <c r="I32" s="53" t="str">
        <f>CONCATENATE(F32,",",FIXED((((G32-3)/7)*('Power Setup'!$D$8-'Power Setup'!$D$6))+'Power Setup'!$D$6,0,TRUE))</f>
        <v>01:36,286</v>
      </c>
      <c r="K32" s="87"/>
    </row>
    <row r="33" spans="2:11" x14ac:dyDescent="0.35">
      <c r="B33" t="s">
        <v>4</v>
      </c>
      <c r="C33" s="1">
        <v>1.1701388888888891E-2</v>
      </c>
      <c r="D33" s="54">
        <f t="shared" si="0"/>
        <v>15.366666666666671</v>
      </c>
      <c r="E33" s="1">
        <f t="shared" si="1"/>
        <v>1.8518518518518406E-4</v>
      </c>
      <c r="F33" s="56" t="s">
        <v>255</v>
      </c>
      <c r="G33" s="42">
        <v>8.5</v>
      </c>
      <c r="I33" s="53" t="str">
        <f>CONCATENATE(F33,",",FIXED((((G33-3)/7)*('Power Setup'!$D$8-'Power Setup'!$D$6))+'Power Setup'!$D$6,0,TRUE))</f>
        <v>00:16,321</v>
      </c>
      <c r="K33" s="87"/>
    </row>
    <row r="34" spans="2:11" x14ac:dyDescent="0.35">
      <c r="B34" t="s">
        <v>7</v>
      </c>
      <c r="C34" s="1">
        <v>1.1886574074074075E-2</v>
      </c>
      <c r="D34" s="54">
        <f t="shared" si="0"/>
        <v>15.633333333333335</v>
      </c>
      <c r="E34" s="1">
        <f t="shared" si="1"/>
        <v>1.6203703703703692E-4</v>
      </c>
      <c r="F34" s="56" t="s">
        <v>278</v>
      </c>
      <c r="G34" s="42">
        <v>8</v>
      </c>
      <c r="I34" s="53" t="str">
        <f>CONCATENATE(F34,",",FIXED((((G34-3)/7)*('Power Setup'!$D$8-'Power Setup'!$D$6))+'Power Setup'!$D$6,0,TRUE))</f>
        <v>00:14,304</v>
      </c>
      <c r="K34" s="87"/>
    </row>
    <row r="35" spans="2:11" x14ac:dyDescent="0.35">
      <c r="B35" t="s">
        <v>456</v>
      </c>
      <c r="C35" s="1">
        <v>1.2048611111111112E-2</v>
      </c>
      <c r="D35" s="54">
        <f t="shared" si="0"/>
        <v>15.866666666666669</v>
      </c>
      <c r="E35" s="1">
        <f t="shared" si="1"/>
        <v>4.2824074074073772E-4</v>
      </c>
      <c r="F35" s="56" t="s">
        <v>243</v>
      </c>
      <c r="G35" s="42">
        <v>8.5</v>
      </c>
      <c r="I35" s="53" t="str">
        <f>CONCATENATE(F35,",",FIXED((((G35-3)/7)*('Power Setup'!$D$8-'Power Setup'!$D$6))+'Power Setup'!$D$6,0,TRUE))</f>
        <v>00:37,321</v>
      </c>
      <c r="K35" s="87"/>
    </row>
    <row r="36" spans="2:11" x14ac:dyDescent="0.35">
      <c r="B36" t="s">
        <v>457</v>
      </c>
      <c r="C36" s="1">
        <v>1.247685185185185E-2</v>
      </c>
      <c r="D36" s="54">
        <f t="shared" si="0"/>
        <v>16.483333333333331</v>
      </c>
      <c r="E36" s="1">
        <f t="shared" si="1"/>
        <v>7.9861111111111278E-4</v>
      </c>
      <c r="F36" s="56" t="s">
        <v>228</v>
      </c>
      <c r="G36" s="42">
        <v>8</v>
      </c>
      <c r="I36" s="53" t="str">
        <f>CONCATENATE(F36,",",FIXED((((G36-3)/7)*('Power Setup'!$D$8-'Power Setup'!$D$6))+'Power Setup'!$D$6,0,TRUE))</f>
        <v>01:09,304</v>
      </c>
      <c r="K36" s="87"/>
    </row>
    <row r="37" spans="2:11" x14ac:dyDescent="0.35">
      <c r="B37" t="s">
        <v>458</v>
      </c>
      <c r="C37" s="1">
        <v>1.3275462962962963E-2</v>
      </c>
      <c r="D37" s="54">
        <f t="shared" si="0"/>
        <v>17.633333333333333</v>
      </c>
      <c r="E37" s="1">
        <f t="shared" si="1"/>
        <v>5.9027777777777637E-4</v>
      </c>
      <c r="F37" s="56" t="s">
        <v>230</v>
      </c>
      <c r="G37" s="42">
        <v>8.25</v>
      </c>
      <c r="I37" s="53" t="str">
        <f>CONCATENATE(F37,",",FIXED((((G37-3)/7)*('Power Setup'!$D$8-'Power Setup'!$D$6))+'Power Setup'!$D$6,0,TRUE))</f>
        <v>00:51,313</v>
      </c>
      <c r="K37" s="87"/>
    </row>
    <row r="38" spans="2:11" x14ac:dyDescent="0.35">
      <c r="B38" t="s">
        <v>9</v>
      </c>
      <c r="C38" s="1">
        <v>1.3865740740740739E-2</v>
      </c>
      <c r="D38" s="54">
        <f>(C38-$C$13)*1440</f>
        <v>18.483333333333331</v>
      </c>
      <c r="E38" s="1">
        <f t="shared" si="1"/>
        <v>2.1990740740741171E-4</v>
      </c>
      <c r="F38" s="56" t="s">
        <v>316</v>
      </c>
      <c r="G38" s="42">
        <v>10</v>
      </c>
      <c r="I38" s="53" t="str">
        <f>CONCATENATE(F38,",",FIXED((((G38-3)/7)*('Power Setup'!$D$8-'Power Setup'!$D$6))+'Power Setup'!$D$6,0,TRUE))</f>
        <v>00:19,375</v>
      </c>
      <c r="K38" s="87"/>
    </row>
    <row r="39" spans="2:11" x14ac:dyDescent="0.35">
      <c r="B39" t="s">
        <v>10</v>
      </c>
      <c r="C39" s="1">
        <v>1.4085648148148151E-2</v>
      </c>
      <c r="D39" s="54">
        <f>(C39-$C$13)*1440</f>
        <v>18.800000000000004</v>
      </c>
      <c r="E39" s="1">
        <f t="shared" si="1"/>
        <v>6.2499999999999709E-4</v>
      </c>
      <c r="F39" s="56" t="s">
        <v>377</v>
      </c>
      <c r="G39" s="42">
        <v>6</v>
      </c>
      <c r="I39" s="53" t="str">
        <f>CONCATENATE(F39,",",FIXED((((G39-3)/7)*('Power Setup'!$D$8-'Power Setup'!$D$6))+'Power Setup'!$D$6,0,TRUE))</f>
        <v>00:54,232</v>
      </c>
      <c r="K39" s="87"/>
    </row>
    <row r="40" spans="2:11" x14ac:dyDescent="0.35">
      <c r="B40" t="s">
        <v>459</v>
      </c>
      <c r="C40" s="1">
        <v>1.4710648148148148E-2</v>
      </c>
      <c r="D40" s="54">
        <f>(C40-$C$13)*1440</f>
        <v>19.7</v>
      </c>
      <c r="E40" s="1">
        <f t="shared" si="1"/>
        <v>2.3148148148148182E-4</v>
      </c>
      <c r="F40" s="56" t="s">
        <v>314</v>
      </c>
      <c r="G40" s="42">
        <v>7</v>
      </c>
      <c r="H40" s="60"/>
      <c r="I40" s="53" t="str">
        <f>CONCATENATE(F40,",",FIXED((((G40-3)/7)*('Power Setup'!$D$8-'Power Setup'!$D$6))+'Power Setup'!$D$6,0,TRUE))</f>
        <v>00:20,268</v>
      </c>
      <c r="K40" s="87"/>
    </row>
    <row r="41" spans="2:11" x14ac:dyDescent="0.35">
      <c r="B41" t="s">
        <v>460</v>
      </c>
      <c r="C41" s="1">
        <v>1.494212962962963E-2</v>
      </c>
      <c r="D41" s="54">
        <f t="shared" ref="D41:D66" si="2">(C41-$C$13)*1440</f>
        <v>20.033333333333335</v>
      </c>
      <c r="E41" s="1">
        <f t="shared" si="1"/>
        <v>2.3148148148148182E-4</v>
      </c>
      <c r="F41" s="56" t="s">
        <v>314</v>
      </c>
      <c r="G41" s="42">
        <v>7.5</v>
      </c>
      <c r="I41" s="53" t="str">
        <f>CONCATENATE(F41,",",FIXED((((G41-3)/7)*('Power Setup'!$D$8-'Power Setup'!$D$6))+'Power Setup'!$D$6,0,TRUE))</f>
        <v>00:20,286</v>
      </c>
      <c r="K41" s="87"/>
    </row>
    <row r="42" spans="2:11" x14ac:dyDescent="0.35">
      <c r="B42" t="s">
        <v>453</v>
      </c>
      <c r="C42" s="1">
        <v>1.5173611111111112E-2</v>
      </c>
      <c r="D42" s="54">
        <f t="shared" si="2"/>
        <v>20.366666666666667</v>
      </c>
      <c r="E42" s="1">
        <f t="shared" si="1"/>
        <v>1.9675925925925764E-4</v>
      </c>
      <c r="F42" s="56" t="s">
        <v>222</v>
      </c>
      <c r="G42" s="42">
        <v>6</v>
      </c>
      <c r="I42" s="53" t="str">
        <f>CONCATENATE(F42,",",FIXED((((G42-3)/7)*('Power Setup'!$D$8-'Power Setup'!$D$6))+'Power Setup'!$D$6,0,TRUE))</f>
        <v>00:17,232</v>
      </c>
      <c r="K42" s="87"/>
    </row>
    <row r="43" spans="2:11" x14ac:dyDescent="0.35">
      <c r="B43" t="s">
        <v>461</v>
      </c>
      <c r="C43" s="1">
        <v>1.5370370370370369E-2</v>
      </c>
      <c r="D43" s="54">
        <f t="shared" si="2"/>
        <v>20.65</v>
      </c>
      <c r="E43" s="1">
        <f t="shared" si="1"/>
        <v>2.8935185185185487E-4</v>
      </c>
      <c r="F43" s="56" t="s">
        <v>305</v>
      </c>
      <c r="G43" s="42">
        <v>9</v>
      </c>
      <c r="I43" s="53" t="str">
        <f>CONCATENATE(F43,",",FIXED((((G43-3)/7)*('Power Setup'!$D$8-'Power Setup'!$D$6))+'Power Setup'!$D$6,0,TRUE))</f>
        <v>00:25,339</v>
      </c>
      <c r="K43" s="87"/>
    </row>
    <row r="44" spans="2:11" x14ac:dyDescent="0.35">
      <c r="B44" t="s">
        <v>462</v>
      </c>
      <c r="C44" s="1">
        <v>1.5659722222222224E-2</v>
      </c>
      <c r="D44" s="54">
        <f t="shared" si="2"/>
        <v>21.06666666666667</v>
      </c>
      <c r="E44" s="1">
        <f t="shared" si="1"/>
        <v>3.4722222222222099E-4</v>
      </c>
      <c r="F44" s="56" t="s">
        <v>227</v>
      </c>
      <c r="G44" s="42">
        <v>8</v>
      </c>
      <c r="I44" s="53" t="str">
        <f>CONCATENATE(F44,",",FIXED((((G44-3)/7)*('Power Setup'!$D$8-'Power Setup'!$D$6))+'Power Setup'!$D$6,0,TRUE))</f>
        <v>00:30,304</v>
      </c>
      <c r="K44" s="87"/>
    </row>
    <row r="45" spans="2:11" x14ac:dyDescent="0.35">
      <c r="B45" t="s">
        <v>463</v>
      </c>
      <c r="C45" s="1">
        <v>1.6006944444444445E-2</v>
      </c>
      <c r="D45" s="54">
        <f t="shared" si="2"/>
        <v>21.566666666666666</v>
      </c>
      <c r="E45" s="1">
        <f t="shared" si="1"/>
        <v>7.4074074074073973E-4</v>
      </c>
      <c r="F45" s="56" t="s">
        <v>222</v>
      </c>
      <c r="G45" s="42">
        <v>8.25</v>
      </c>
      <c r="I45" s="53" t="str">
        <f>CONCATENATE(F45,",",FIXED((((G45-3)/7)*('Power Setup'!$D$8-'Power Setup'!$D$6))+'Power Setup'!$D$6,0,TRUE))</f>
        <v>00:17,313</v>
      </c>
      <c r="K45" s="87"/>
    </row>
    <row r="46" spans="2:11" x14ac:dyDescent="0.35">
      <c r="B46" t="s">
        <v>463</v>
      </c>
      <c r="C46" s="1">
        <v>1.6747685185185185E-2</v>
      </c>
      <c r="D46" s="54">
        <f t="shared" si="2"/>
        <v>22.633333333333333</v>
      </c>
      <c r="E46" s="1">
        <f t="shared" si="1"/>
        <v>2.6620370370370253E-4</v>
      </c>
      <c r="F46" s="56" t="s">
        <v>255</v>
      </c>
      <c r="G46" s="42">
        <v>8.25</v>
      </c>
      <c r="I46" s="53" t="str">
        <f>CONCATENATE(F46,",",FIXED((((G46-3)/7)*('Power Setup'!$D$8-'Power Setup'!$D$6))+'Power Setup'!$D$6,0,TRUE))</f>
        <v>00:16,313</v>
      </c>
      <c r="K46" s="87"/>
    </row>
    <row r="47" spans="2:11" x14ac:dyDescent="0.35">
      <c r="B47" t="s">
        <v>465</v>
      </c>
      <c r="C47" s="1">
        <v>1.7013888888888887E-2</v>
      </c>
      <c r="D47" s="54">
        <f t="shared" si="2"/>
        <v>23.016666666666666</v>
      </c>
      <c r="E47" s="1">
        <f t="shared" si="1"/>
        <v>1.3541666666666667E-3</v>
      </c>
      <c r="F47" s="56" t="s">
        <v>484</v>
      </c>
      <c r="G47" s="42">
        <v>7.5</v>
      </c>
      <c r="I47" s="53" t="str">
        <f>CONCATENATE(F47,",",FIXED((((G47-3)/7)*('Power Setup'!$D$8-'Power Setup'!$D$6))+'Power Setup'!$D$6,0,TRUE))</f>
        <v>01:28,286</v>
      </c>
      <c r="K47" s="87"/>
    </row>
    <row r="48" spans="2:11" x14ac:dyDescent="0.35">
      <c r="B48" t="s">
        <v>7</v>
      </c>
      <c r="C48" s="1">
        <v>1.8368055555555554E-2</v>
      </c>
      <c r="D48" s="54">
        <f t="shared" si="2"/>
        <v>24.966666666666665</v>
      </c>
      <c r="E48" s="1">
        <f t="shared" si="1"/>
        <v>6.4814814814815117E-4</v>
      </c>
      <c r="F48" s="56" t="s">
        <v>243</v>
      </c>
      <c r="G48" s="42">
        <v>8</v>
      </c>
      <c r="I48" s="53" t="str">
        <f>CONCATENATE(F48,",",FIXED((((G48-3)/7)*('Power Setup'!$D$8-'Power Setup'!$D$6))+'Power Setup'!$D$6,0,TRUE))</f>
        <v>00:37,304</v>
      </c>
      <c r="K48" s="87"/>
    </row>
    <row r="49" spans="2:11" x14ac:dyDescent="0.35">
      <c r="B49" t="s">
        <v>10</v>
      </c>
      <c r="C49" s="1">
        <v>1.9016203703703705E-2</v>
      </c>
      <c r="D49" s="54">
        <f t="shared" si="2"/>
        <v>25.900000000000002</v>
      </c>
      <c r="E49" s="1">
        <f t="shared" si="1"/>
        <v>1.041666666666663E-3</v>
      </c>
      <c r="F49" s="56" t="s">
        <v>337</v>
      </c>
      <c r="G49" s="42">
        <v>6</v>
      </c>
      <c r="I49" s="53" t="str">
        <f>CONCATENATE(F49,",",FIXED((((G49-3)/7)*('Power Setup'!$D$8-'Power Setup'!$D$6))+'Power Setup'!$D$6,0,TRUE))</f>
        <v>01:12,232</v>
      </c>
      <c r="K49" s="87"/>
    </row>
    <row r="50" spans="2:11" x14ac:dyDescent="0.35">
      <c r="B50" t="s">
        <v>11</v>
      </c>
      <c r="C50" s="1">
        <v>2.0057870370370368E-2</v>
      </c>
      <c r="D50" s="54">
        <f t="shared" si="2"/>
        <v>27.399999999999995</v>
      </c>
      <c r="E50" s="1">
        <f t="shared" si="1"/>
        <v>3.8194444444444864E-4</v>
      </c>
      <c r="F50" s="56" t="s">
        <v>319</v>
      </c>
      <c r="G50" s="42">
        <v>7</v>
      </c>
      <c r="I50" s="53" t="str">
        <f>CONCATENATE(F50,",",FIXED((((G50-3)/7)*('Power Setup'!$D$8-'Power Setup'!$D$6))+'Power Setup'!$D$6,0,TRUE))</f>
        <v>00:09,268</v>
      </c>
      <c r="K50" s="87"/>
    </row>
    <row r="51" spans="2:11" x14ac:dyDescent="0.35">
      <c r="B51" t="s">
        <v>11</v>
      </c>
      <c r="C51" s="1">
        <v>2.0439814814814817E-2</v>
      </c>
      <c r="D51" s="54">
        <f t="shared" si="2"/>
        <v>27.950000000000003</v>
      </c>
      <c r="E51" s="1">
        <f t="shared" si="1"/>
        <v>1.8518518518518406E-4</v>
      </c>
      <c r="F51" s="56" t="s">
        <v>255</v>
      </c>
      <c r="G51" s="42">
        <v>7</v>
      </c>
      <c r="I51" s="53" t="str">
        <f>CONCATENATE(F51,",",FIXED((((G51-3)/7)*('Power Setup'!$D$8-'Power Setup'!$D$6))+'Power Setup'!$D$6,0,TRUE))</f>
        <v>00:16,268</v>
      </c>
      <c r="K51" s="87"/>
    </row>
    <row r="52" spans="2:11" x14ac:dyDescent="0.35">
      <c r="B52" t="s">
        <v>467</v>
      </c>
      <c r="C52" s="1">
        <v>2.0625000000000001E-2</v>
      </c>
      <c r="D52" s="54">
        <f t="shared" si="2"/>
        <v>28.216666666666669</v>
      </c>
      <c r="E52" s="1">
        <f t="shared" si="1"/>
        <v>3.0092592592592671E-4</v>
      </c>
      <c r="F52" s="56" t="s">
        <v>256</v>
      </c>
      <c r="G52" s="42">
        <v>6.5</v>
      </c>
      <c r="I52" s="53" t="str">
        <f>CONCATENATE(F52,",",FIXED((((G52-3)/7)*('Power Setup'!$D$8-'Power Setup'!$D$6))+'Power Setup'!$D$6,0,TRUE))</f>
        <v>00:26,250</v>
      </c>
      <c r="K52" s="87"/>
    </row>
    <row r="53" spans="2:11" x14ac:dyDescent="0.35">
      <c r="B53" t="s">
        <v>11</v>
      </c>
      <c r="C53" s="1">
        <v>2.0925925925925928E-2</v>
      </c>
      <c r="D53" s="54">
        <f t="shared" si="2"/>
        <v>28.650000000000002</v>
      </c>
      <c r="E53" s="1">
        <f t="shared" si="1"/>
        <v>2.1990740740740478E-4</v>
      </c>
      <c r="F53" s="56" t="s">
        <v>316</v>
      </c>
      <c r="G53" s="42">
        <v>7</v>
      </c>
      <c r="I53" s="53" t="str">
        <f>CONCATENATE(F53,",",FIXED((((G53-3)/7)*('Power Setup'!$D$8-'Power Setup'!$D$6))+'Power Setup'!$D$6,0,TRUE))</f>
        <v>00:19,268</v>
      </c>
      <c r="K53" s="87"/>
    </row>
    <row r="54" spans="2:11" x14ac:dyDescent="0.35">
      <c r="B54" t="s">
        <v>467</v>
      </c>
      <c r="C54" s="1">
        <v>2.1145833333333332E-2</v>
      </c>
      <c r="D54" s="54">
        <f t="shared" si="2"/>
        <v>28.966666666666665</v>
      </c>
      <c r="E54" s="1">
        <f t="shared" si="1"/>
        <v>3.3564814814814742E-4</v>
      </c>
      <c r="F54" s="56" t="s">
        <v>303</v>
      </c>
      <c r="G54" s="42">
        <v>6.5</v>
      </c>
      <c r="I54" s="53" t="str">
        <f>CONCATENATE(F54,",",FIXED((((G54-3)/7)*('Power Setup'!$D$8-'Power Setup'!$D$6))+'Power Setup'!$D$6,0,TRUE))</f>
        <v>00:29,250</v>
      </c>
      <c r="K54" s="87"/>
    </row>
    <row r="55" spans="2:11" x14ac:dyDescent="0.35">
      <c r="B55" t="s">
        <v>7</v>
      </c>
      <c r="C55" s="1">
        <v>2.148148148148148E-2</v>
      </c>
      <c r="D55" s="54">
        <f t="shared" si="2"/>
        <v>29.449999999999996</v>
      </c>
      <c r="E55" s="1">
        <f t="shared" si="1"/>
        <v>4.8611111111111424E-4</v>
      </c>
      <c r="F55" s="56" t="s">
        <v>333</v>
      </c>
      <c r="G55" s="42">
        <v>7</v>
      </c>
      <c r="I55" s="53" t="str">
        <f>CONCATENATE(F55,",",FIXED((((G55-3)/7)*('Power Setup'!$D$8-'Power Setup'!$D$6))+'Power Setup'!$D$6,0,TRUE))</f>
        <v>00:42,268</v>
      </c>
      <c r="K55" s="87"/>
    </row>
    <row r="56" spans="2:11" x14ac:dyDescent="0.35">
      <c r="B56" t="s">
        <v>468</v>
      </c>
      <c r="C56" s="1">
        <v>2.1967592592592594E-2</v>
      </c>
      <c r="D56" s="54">
        <f t="shared" si="2"/>
        <v>30.150000000000002</v>
      </c>
      <c r="E56" s="1">
        <f t="shared" si="1"/>
        <v>1.5046296296296335E-4</v>
      </c>
      <c r="F56" s="56" t="s">
        <v>257</v>
      </c>
      <c r="G56" s="42">
        <v>7.5</v>
      </c>
      <c r="I56" s="53" t="str">
        <f>CONCATENATE(F56,",",FIXED((((G56-3)/7)*('Power Setup'!$D$8-'Power Setup'!$D$6))+'Power Setup'!$D$6,0,TRUE))</f>
        <v>00:13,286</v>
      </c>
      <c r="K56" s="87"/>
    </row>
    <row r="57" spans="2:11" x14ac:dyDescent="0.35">
      <c r="B57" t="s">
        <v>106</v>
      </c>
      <c r="C57" s="1">
        <v>2.2118055555555557E-2</v>
      </c>
      <c r="D57" s="54">
        <f t="shared" si="2"/>
        <v>30.366666666666671</v>
      </c>
      <c r="E57" s="1">
        <f t="shared" si="1"/>
        <v>8.3333333333332829E-4</v>
      </c>
      <c r="F57" s="56" t="s">
        <v>337</v>
      </c>
      <c r="G57" s="42">
        <v>7.75</v>
      </c>
      <c r="I57" s="53" t="str">
        <f>CONCATENATE(F57,",",FIXED((((G57-3)/7)*('Power Setup'!$D$8-'Power Setup'!$D$6))+'Power Setup'!$D$6,0,TRUE))</f>
        <v>01:12,295</v>
      </c>
      <c r="K57" s="87"/>
    </row>
    <row r="58" spans="2:11" x14ac:dyDescent="0.35">
      <c r="B58" t="s">
        <v>469</v>
      </c>
      <c r="C58" s="1">
        <v>2.2951388888888886E-2</v>
      </c>
      <c r="D58" s="54">
        <f t="shared" si="2"/>
        <v>31.566666666666663</v>
      </c>
      <c r="E58" s="1">
        <f t="shared" si="1"/>
        <v>1.5625000000000014E-3</v>
      </c>
      <c r="F58" s="56" t="s">
        <v>345</v>
      </c>
      <c r="G58" s="42">
        <v>8</v>
      </c>
      <c r="I58" s="53" t="str">
        <f>CONCATENATE(F58,",",FIXED((((G58-3)/7)*('Power Setup'!$D$8-'Power Setup'!$D$6))+'Power Setup'!$D$6,0,TRUE))</f>
        <v>02:15,304</v>
      </c>
      <c r="K58" s="87"/>
    </row>
    <row r="59" spans="2:11" x14ac:dyDescent="0.35">
      <c r="B59" t="s">
        <v>4</v>
      </c>
      <c r="C59" s="1">
        <v>2.4513888888888887E-2</v>
      </c>
      <c r="D59" s="54">
        <f t="shared" si="2"/>
        <v>33.816666666666663</v>
      </c>
      <c r="E59" s="1">
        <f t="shared" si="1"/>
        <v>1.967592592592611E-4</v>
      </c>
      <c r="F59" s="56" t="s">
        <v>222</v>
      </c>
      <c r="G59" s="42">
        <v>9</v>
      </c>
      <c r="I59" s="53" t="str">
        <f>CONCATENATE(F59,",",FIXED((((G59-3)/7)*('Power Setup'!$D$8-'Power Setup'!$D$6))+'Power Setup'!$D$6,0,TRUE))</f>
        <v>00:17,339</v>
      </c>
      <c r="K59" s="87"/>
    </row>
    <row r="60" spans="2:11" x14ac:dyDescent="0.35">
      <c r="B60" t="s">
        <v>462</v>
      </c>
      <c r="C60" s="1">
        <v>2.4710648148148148E-2</v>
      </c>
      <c r="D60" s="54">
        <f t="shared" si="2"/>
        <v>34.1</v>
      </c>
      <c r="E60" s="1">
        <f t="shared" si="1"/>
        <v>2.0601851851851823E-3</v>
      </c>
      <c r="F60" s="56" t="s">
        <v>485</v>
      </c>
      <c r="G60" s="42">
        <v>8.5</v>
      </c>
      <c r="I60" s="53" t="str">
        <f>CONCATENATE(F60,",",FIXED((((G60-3)/7)*('Power Setup'!$D$8-'Power Setup'!$D$6))+'Power Setup'!$D$6,0,TRUE))</f>
        <v>02:58,321</v>
      </c>
      <c r="K60" s="87"/>
    </row>
    <row r="61" spans="2:11" x14ac:dyDescent="0.35">
      <c r="B61" t="s">
        <v>470</v>
      </c>
      <c r="C61" s="1">
        <v>2.6770833333333331E-2</v>
      </c>
      <c r="D61" s="54">
        <f t="shared" si="2"/>
        <v>37.066666666666663</v>
      </c>
      <c r="E61" s="1">
        <f t="shared" si="1"/>
        <v>7.1759259259259606E-4</v>
      </c>
      <c r="F61" s="56" t="s">
        <v>218</v>
      </c>
      <c r="G61" s="42">
        <v>8.75</v>
      </c>
      <c r="I61" s="53" t="str">
        <f>CONCATENATE(F61,",",FIXED((((G61-3)/7)*('Power Setup'!$D$8-'Power Setup'!$D$6))+'Power Setup'!$D$6,0,TRUE))</f>
        <v>01:02,330</v>
      </c>
      <c r="K61" s="87"/>
    </row>
    <row r="62" spans="2:11" x14ac:dyDescent="0.35">
      <c r="B62" t="s">
        <v>9</v>
      </c>
      <c r="C62" s="1">
        <v>2.7488425925925927E-2</v>
      </c>
      <c r="D62" s="54">
        <f t="shared" si="2"/>
        <v>38.1</v>
      </c>
      <c r="E62" s="1">
        <f t="shared" si="1"/>
        <v>1.6203703703703692E-4</v>
      </c>
      <c r="F62" s="56" t="s">
        <v>278</v>
      </c>
      <c r="G62" s="42">
        <v>10</v>
      </c>
      <c r="I62" s="53" t="str">
        <f>CONCATENATE(F62,",",FIXED((((G62-3)/7)*('Power Setup'!$D$8-'Power Setup'!$D$6))+'Power Setup'!$D$6,0,TRUE))</f>
        <v>00:14,375</v>
      </c>
      <c r="K62" s="87"/>
    </row>
    <row r="63" spans="2:11" x14ac:dyDescent="0.35">
      <c r="B63" t="s">
        <v>10</v>
      </c>
      <c r="C63" s="1">
        <v>2.7650462962962963E-2</v>
      </c>
      <c r="D63" s="54">
        <f t="shared" si="2"/>
        <v>38.333333333333336</v>
      </c>
      <c r="E63" s="1">
        <f t="shared" si="1"/>
        <v>3.3564814814814742E-4</v>
      </c>
      <c r="F63" s="56" t="s">
        <v>303</v>
      </c>
      <c r="G63" s="42">
        <v>6</v>
      </c>
      <c r="I63" s="53" t="str">
        <f>CONCATENATE(F63,",",FIXED((((G63-3)/7)*('Power Setup'!$D$8-'Power Setup'!$D$6))+'Power Setup'!$D$6,0,TRUE))</f>
        <v>00:29,232</v>
      </c>
      <c r="K63" s="87"/>
    </row>
    <row r="64" spans="2:11" x14ac:dyDescent="0.35">
      <c r="B64" t="s">
        <v>471</v>
      </c>
      <c r="C64" s="1">
        <v>2.7986111111111111E-2</v>
      </c>
      <c r="D64" s="54">
        <f t="shared" si="2"/>
        <v>38.816666666666663</v>
      </c>
      <c r="E64" s="1">
        <f t="shared" si="1"/>
        <v>3.2407407407407385E-4</v>
      </c>
      <c r="F64" s="56" t="s">
        <v>299</v>
      </c>
      <c r="G64" s="42">
        <v>6.5</v>
      </c>
      <c r="I64" s="53" t="str">
        <f>CONCATENATE(F64,",",FIXED((((G64-3)/7)*('Power Setup'!$D$8-'Power Setup'!$D$6))+'Power Setup'!$D$6,0,TRUE))</f>
        <v>00:28,250</v>
      </c>
      <c r="K64" s="87"/>
    </row>
    <row r="65" spans="2:11" x14ac:dyDescent="0.35">
      <c r="B65" t="s">
        <v>4</v>
      </c>
      <c r="C65" s="1">
        <v>2.8310185185185185E-2</v>
      </c>
      <c r="D65" s="54">
        <f t="shared" si="2"/>
        <v>39.283333333333331</v>
      </c>
      <c r="E65" s="1">
        <f t="shared" si="1"/>
        <v>1.7361111111111049E-4</v>
      </c>
      <c r="F65" s="56" t="s">
        <v>259</v>
      </c>
      <c r="G65" s="42">
        <v>8</v>
      </c>
      <c r="I65" s="53" t="str">
        <f>CONCATENATE(F65,",",FIXED((((G65-3)/7)*('Power Setup'!$D$8-'Power Setup'!$D$6))+'Power Setup'!$D$6,0,TRUE))</f>
        <v>00:15,304</v>
      </c>
      <c r="K65" s="87"/>
    </row>
    <row r="66" spans="2:11" x14ac:dyDescent="0.35">
      <c r="B66" t="s">
        <v>471</v>
      </c>
      <c r="C66" s="1">
        <v>2.8483796296296295E-2</v>
      </c>
      <c r="D66" s="54">
        <f t="shared" si="2"/>
        <v>39.533333333333331</v>
      </c>
      <c r="E66" s="1">
        <f t="shared" si="1"/>
        <v>5.7870370370370627E-4</v>
      </c>
      <c r="F66" s="56" t="s">
        <v>254</v>
      </c>
      <c r="G66" s="42">
        <v>6</v>
      </c>
      <c r="I66" s="53" t="str">
        <f>CONCATENATE(F66,",",FIXED((((G66-3)/7)*('Power Setup'!$D$8-'Power Setup'!$D$6))+'Power Setup'!$D$6,0,TRUE))</f>
        <v>00:50,232</v>
      </c>
      <c r="K66" s="87"/>
    </row>
    <row r="67" spans="2:11" x14ac:dyDescent="0.35">
      <c r="B67" t="s">
        <v>471</v>
      </c>
      <c r="C67" s="1">
        <v>2.9062500000000002E-2</v>
      </c>
      <c r="D67" s="54">
        <f t="shared" ref="D67:D74" si="3">(C67-$C$13)*1440</f>
        <v>40.366666666666667</v>
      </c>
      <c r="E67" s="1">
        <f t="shared" si="1"/>
        <v>2.0833333333333121E-4</v>
      </c>
      <c r="F67" s="56" t="s">
        <v>244</v>
      </c>
      <c r="G67" s="42">
        <v>7</v>
      </c>
      <c r="I67" s="53" t="str">
        <f>CONCATENATE(F67,",",FIXED((((G67-3)/7)*('Power Setup'!$D$8-'Power Setup'!$D$6))+'Power Setup'!$D$6,0,TRUE))</f>
        <v>00:18,268</v>
      </c>
      <c r="K67" s="87"/>
    </row>
    <row r="68" spans="2:11" x14ac:dyDescent="0.35">
      <c r="B68" t="s">
        <v>4</v>
      </c>
      <c r="C68" s="1">
        <v>2.9270833333333333E-2</v>
      </c>
      <c r="D68" s="54">
        <f t="shared" si="3"/>
        <v>40.666666666666664</v>
      </c>
      <c r="E68" s="1">
        <f t="shared" si="1"/>
        <v>1.8518518518518406E-4</v>
      </c>
      <c r="F68" s="56" t="s">
        <v>255</v>
      </c>
      <c r="G68" s="42">
        <v>8</v>
      </c>
      <c r="I68" s="53" t="str">
        <f>CONCATENATE(F68,",",FIXED((((G68-3)/7)*('Power Setup'!$D$8-'Power Setup'!$D$6))+'Power Setup'!$D$6,0,TRUE))</f>
        <v>00:16,304</v>
      </c>
      <c r="K68" s="87"/>
    </row>
    <row r="69" spans="2:11" x14ac:dyDescent="0.35">
      <c r="B69" t="s">
        <v>472</v>
      </c>
      <c r="C69" s="1">
        <v>2.9456018518518517E-2</v>
      </c>
      <c r="D69" s="54">
        <f t="shared" si="3"/>
        <v>40.93333333333333</v>
      </c>
      <c r="E69" s="1">
        <f t="shared" si="1"/>
        <v>1.6203703703703692E-4</v>
      </c>
      <c r="F69" s="56" t="s">
        <v>278</v>
      </c>
      <c r="G69" s="42">
        <v>9</v>
      </c>
      <c r="I69" s="53" t="str">
        <f>CONCATENATE(F69,",",FIXED((((G69-3)/7)*('Power Setup'!$D$8-'Power Setup'!$D$6))+'Power Setup'!$D$6,0,TRUE))</f>
        <v>00:14,339</v>
      </c>
      <c r="K69" s="87"/>
    </row>
    <row r="70" spans="2:11" x14ac:dyDescent="0.35">
      <c r="B70" t="s">
        <v>471</v>
      </c>
      <c r="C70" s="1">
        <v>2.9618055555555554E-2</v>
      </c>
      <c r="D70" s="54">
        <f t="shared" si="3"/>
        <v>41.166666666666664</v>
      </c>
      <c r="E70" s="1">
        <f t="shared" si="1"/>
        <v>3.3564814814815089E-4</v>
      </c>
      <c r="F70" s="56" t="s">
        <v>303</v>
      </c>
      <c r="G70" s="42">
        <v>8</v>
      </c>
      <c r="I70" s="53" t="str">
        <f>CONCATENATE(F70,",",FIXED((((G70-3)/7)*('Power Setup'!$D$8-'Power Setup'!$D$6))+'Power Setup'!$D$6,0,TRUE))</f>
        <v>00:29,304</v>
      </c>
      <c r="K70" s="87"/>
    </row>
    <row r="71" spans="2:11" x14ac:dyDescent="0.35">
      <c r="B71" t="s">
        <v>473</v>
      </c>
      <c r="C71" s="1">
        <v>2.9953703703703705E-2</v>
      </c>
      <c r="D71" s="54">
        <f t="shared" si="3"/>
        <v>41.65</v>
      </c>
      <c r="E71" s="1">
        <f t="shared" si="1"/>
        <v>5.9027777777777637E-4</v>
      </c>
      <c r="F71" s="56" t="s">
        <v>230</v>
      </c>
      <c r="G71" s="42">
        <v>8.5</v>
      </c>
      <c r="I71" s="53" t="str">
        <f>CONCATENATE(F71,",",FIXED((((G71-3)/7)*('Power Setup'!$D$8-'Power Setup'!$D$6))+'Power Setup'!$D$6,0,TRUE))</f>
        <v>00:51,321</v>
      </c>
      <c r="K71" s="87"/>
    </row>
    <row r="72" spans="2:11" x14ac:dyDescent="0.35">
      <c r="B72" t="s">
        <v>4</v>
      </c>
      <c r="C72" s="1">
        <v>3.0543981481481481E-2</v>
      </c>
      <c r="D72" s="54">
        <f t="shared" si="3"/>
        <v>42.5</v>
      </c>
      <c r="E72" s="1">
        <f t="shared" si="1"/>
        <v>5.7870370370370627E-4</v>
      </c>
      <c r="F72" s="56" t="s">
        <v>254</v>
      </c>
      <c r="G72" s="42">
        <v>8.75</v>
      </c>
      <c r="I72" s="53" t="str">
        <f>CONCATENATE(F72,",",FIXED((((G72-3)/7)*('Power Setup'!$D$8-'Power Setup'!$D$6))+'Power Setup'!$D$6,0,TRUE))</f>
        <v>00:50,330</v>
      </c>
      <c r="K72" s="87"/>
    </row>
    <row r="73" spans="2:11" x14ac:dyDescent="0.35">
      <c r="B73" t="s">
        <v>9</v>
      </c>
      <c r="C73" s="1">
        <v>3.1122685185185187E-2</v>
      </c>
      <c r="D73" s="54">
        <f t="shared" si="3"/>
        <v>43.333333333333336</v>
      </c>
      <c r="E73" s="1">
        <f t="shared" si="1"/>
        <v>2.1990740740740825E-4</v>
      </c>
      <c r="F73" s="56" t="s">
        <v>316</v>
      </c>
      <c r="G73" s="42">
        <v>10</v>
      </c>
      <c r="I73" s="53" t="str">
        <f>CONCATENATE(F73,",",FIXED((((G73-3)/7)*('Power Setup'!$D$8-'Power Setup'!$D$6))+'Power Setup'!$D$6,0,TRUE))</f>
        <v>00:19,375</v>
      </c>
      <c r="K73" s="87"/>
    </row>
    <row r="74" spans="2:11" x14ac:dyDescent="0.35">
      <c r="B74" t="s">
        <v>214</v>
      </c>
      <c r="C74" s="1">
        <v>3.1342592592592596E-2</v>
      </c>
      <c r="D74" s="54">
        <f t="shared" si="3"/>
        <v>43.650000000000006</v>
      </c>
      <c r="E74" s="1">
        <f t="shared" si="1"/>
        <v>3.0092592592592532E-3</v>
      </c>
      <c r="F74" s="56" t="s">
        <v>486</v>
      </c>
      <c r="G74" s="42">
        <v>4</v>
      </c>
      <c r="I74" s="53" t="str">
        <f>CONCATENATE(F74,",",FIXED((((G74-3)/7)*('Power Setup'!$D$8-'Power Setup'!$D$6))+'Power Setup'!$D$6,0,TRUE))</f>
        <v>04:20,161</v>
      </c>
      <c r="K74" s="87"/>
    </row>
    <row r="75" spans="2:11" x14ac:dyDescent="0.35">
      <c r="B75" t="s">
        <v>14</v>
      </c>
      <c r="C75" s="1">
        <v>3.4351851851851849E-2</v>
      </c>
      <c r="D75" s="54">
        <f>(C75-$C$13)*1440</f>
        <v>47.983333333333334</v>
      </c>
      <c r="E75" s="1"/>
      <c r="G75" s="42"/>
      <c r="K75" s="1"/>
    </row>
  </sheetData>
  <sheetProtection sheet="1" objects="1" scenarios="1"/>
  <mergeCells count="3">
    <mergeCell ref="I8:I12"/>
    <mergeCell ref="B9:C9"/>
    <mergeCell ref="B10:C10"/>
  </mergeCells>
  <pageMargins left="0.7" right="0.7" top="0.75" bottom="0.75" header="0.3" footer="0.3"/>
  <pageSetup orientation="portrait" horizontalDpi="4294967292"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89"/>
  <sheetViews>
    <sheetView topLeftCell="A4" workbookViewId="0">
      <selection activeCell="I13" sqref="I13:I88"/>
    </sheetView>
  </sheetViews>
  <sheetFormatPr defaultRowHeight="14.5" x14ac:dyDescent="0.35"/>
  <cols>
    <col min="1" max="1" width="4.7265625" customWidth="1"/>
    <col min="2" max="2" width="16.7265625" customWidth="1"/>
    <col min="3" max="3" width="12.7265625" customWidth="1"/>
    <col min="4" max="4" width="12.7265625" style="7" bestFit="1" customWidth="1"/>
    <col min="5" max="5" width="13.54296875" style="7" customWidth="1"/>
    <col min="6" max="6" width="12.7265625" style="58" customWidth="1"/>
    <col min="7" max="7" width="9.1796875" customWidth="1"/>
    <col min="8" max="8" width="4.7265625" customWidth="1"/>
    <col min="9" max="9" width="45.7265625" customWidth="1"/>
  </cols>
  <sheetData>
    <row r="2" spans="2:9" ht="18.5" x14ac:dyDescent="0.45">
      <c r="B2" s="3" t="s">
        <v>474</v>
      </c>
      <c r="C2" s="3"/>
    </row>
    <row r="3" spans="2:9" x14ac:dyDescent="0.35">
      <c r="B3" s="34" t="s">
        <v>487</v>
      </c>
    </row>
    <row r="5" spans="2:9" x14ac:dyDescent="0.35">
      <c r="B5" s="34" t="s">
        <v>445</v>
      </c>
    </row>
    <row r="6" spans="2:9" x14ac:dyDescent="0.35">
      <c r="B6" s="34" t="s">
        <v>143</v>
      </c>
    </row>
    <row r="7" spans="2:9" x14ac:dyDescent="0.35">
      <c r="I7" s="8" t="s">
        <v>224</v>
      </c>
    </row>
    <row r="8" spans="2:9" x14ac:dyDescent="0.35">
      <c r="I8" s="84" t="s">
        <v>444</v>
      </c>
    </row>
    <row r="9" spans="2:9" x14ac:dyDescent="0.35">
      <c r="B9" s="80" t="s">
        <v>163</v>
      </c>
      <c r="C9" s="81"/>
      <c r="D9" s="55">
        <v>8.9120370370370362E-4</v>
      </c>
      <c r="I9" s="85"/>
    </row>
    <row r="10" spans="2:9" x14ac:dyDescent="0.35">
      <c r="B10" s="82" t="s">
        <v>383</v>
      </c>
      <c r="C10" s="83"/>
      <c r="D10" s="68">
        <v>9.2592592592592588E-5</v>
      </c>
      <c r="I10" s="85"/>
    </row>
    <row r="11" spans="2:9" x14ac:dyDescent="0.35">
      <c r="I11" s="85"/>
    </row>
    <row r="12" spans="2:9" ht="45.75" customHeight="1" x14ac:dyDescent="0.35">
      <c r="B12" s="8" t="s">
        <v>1</v>
      </c>
      <c r="C12" s="33" t="s">
        <v>47</v>
      </c>
      <c r="D12" s="33" t="s">
        <v>48</v>
      </c>
      <c r="E12" s="33" t="s">
        <v>261</v>
      </c>
      <c r="F12" s="33" t="s">
        <v>262</v>
      </c>
      <c r="G12" s="8" t="s">
        <v>17</v>
      </c>
      <c r="I12" s="86"/>
    </row>
    <row r="13" spans="2:9" x14ac:dyDescent="0.35">
      <c r="B13" t="s">
        <v>0</v>
      </c>
      <c r="C13" s="1">
        <v>8.9120370370370362E-4</v>
      </c>
      <c r="D13" s="54">
        <v>0</v>
      </c>
      <c r="E13" s="1">
        <f>C14-C13</f>
        <v>2.9513888888888888E-3</v>
      </c>
      <c r="F13" s="88" t="s">
        <v>380</v>
      </c>
      <c r="G13" s="42">
        <v>3</v>
      </c>
      <c r="I13" s="61" t="str">
        <f>CONCATENATE(F13,",",FIXED((((G13-3)/7)*('Power Setup'!$D$8-'Power Setup'!$D$6))+'Power Setup'!$D$6,0,TRUE))</f>
        <v>04:15,125</v>
      </c>
    </row>
    <row r="14" spans="2:9" x14ac:dyDescent="0.35">
      <c r="B14" t="s">
        <v>89</v>
      </c>
      <c r="C14" s="1">
        <v>3.8425925925925923E-3</v>
      </c>
      <c r="D14" s="54">
        <f t="shared" ref="D14:D45" si="0">(C14-$C$13)*1440</f>
        <v>4.25</v>
      </c>
      <c r="E14" s="1">
        <f t="shared" ref="E14:E77" si="1">C15-C14</f>
        <v>1.5393518518518529E-3</v>
      </c>
      <c r="F14" s="89" t="s">
        <v>221</v>
      </c>
      <c r="G14" s="42">
        <v>4</v>
      </c>
      <c r="I14" s="53" t="str">
        <f>CONCATENATE(F14,",",FIXED((((G14-3)/7)*('Power Setup'!$D$8-'Power Setup'!$D$6))+'Power Setup'!$D$6,0,TRUE))</f>
        <v>02:13,161</v>
      </c>
    </row>
    <row r="15" spans="2:9" x14ac:dyDescent="0.35">
      <c r="B15" t="s">
        <v>475</v>
      </c>
      <c r="C15" s="1">
        <v>5.3819444444444453E-3</v>
      </c>
      <c r="D15" s="54">
        <f t="shared" si="0"/>
        <v>6.4666666666666677</v>
      </c>
      <c r="E15" s="1">
        <f t="shared" si="1"/>
        <v>2.8935185185185053E-4</v>
      </c>
      <c r="F15" s="89" t="s">
        <v>305</v>
      </c>
      <c r="G15" s="42">
        <v>8</v>
      </c>
      <c r="I15" s="53" t="str">
        <f>CONCATENATE(F15,",",FIXED((((G15-3)/7)*('Power Setup'!$D$8-'Power Setup'!$D$6))+'Power Setup'!$D$6,0,TRUE))</f>
        <v>00:25,304</v>
      </c>
    </row>
    <row r="16" spans="2:9" x14ac:dyDescent="0.35">
      <c r="B16" t="s">
        <v>476</v>
      </c>
      <c r="C16" s="1">
        <v>5.6712962962962958E-3</v>
      </c>
      <c r="D16" s="54">
        <f t="shared" si="0"/>
        <v>6.883333333333332</v>
      </c>
      <c r="E16" s="1">
        <f t="shared" si="1"/>
        <v>1.0648148148148144E-3</v>
      </c>
      <c r="F16" s="89" t="s">
        <v>488</v>
      </c>
      <c r="G16" s="42">
        <v>5</v>
      </c>
      <c r="I16" s="53" t="str">
        <f>CONCATENATE(F16,",",FIXED((((G16-3)/7)*('Power Setup'!$D$8-'Power Setup'!$D$6))+'Power Setup'!$D$6,0,TRUE))</f>
        <v>01:32,196</v>
      </c>
    </row>
    <row r="17" spans="2:9" x14ac:dyDescent="0.35">
      <c r="B17" t="s">
        <v>67</v>
      </c>
      <c r="C17" s="1">
        <v>6.7361111111111103E-3</v>
      </c>
      <c r="D17" s="54">
        <f t="shared" si="0"/>
        <v>8.4166666666666643</v>
      </c>
      <c r="E17" s="1">
        <f t="shared" si="1"/>
        <v>1.7476851851851863E-3</v>
      </c>
      <c r="F17" s="89" t="s">
        <v>489</v>
      </c>
      <c r="G17" s="42">
        <v>6</v>
      </c>
      <c r="I17" s="53" t="str">
        <f>CONCATENATE(F17,",",FIXED((((G17-3)/7)*('Power Setup'!$D$8-'Power Setup'!$D$6))+'Power Setup'!$D$6,0,TRUE))</f>
        <v>02:31,232</v>
      </c>
    </row>
    <row r="18" spans="2:9" x14ac:dyDescent="0.35">
      <c r="B18" t="s">
        <v>477</v>
      </c>
      <c r="C18" s="1">
        <v>8.4837962962962966E-3</v>
      </c>
      <c r="D18" s="54">
        <f t="shared" si="0"/>
        <v>10.933333333333334</v>
      </c>
      <c r="E18" s="1">
        <f t="shared" si="1"/>
        <v>7.0601851851851728E-4</v>
      </c>
      <c r="F18" s="89" t="s">
        <v>252</v>
      </c>
      <c r="G18" s="42">
        <v>7</v>
      </c>
      <c r="I18" s="53" t="str">
        <f>CONCATENATE(F18,",",FIXED((((G18-3)/7)*('Power Setup'!$D$8-'Power Setup'!$D$6))+'Power Setup'!$D$6,0,TRUE))</f>
        <v>01:01,268</v>
      </c>
    </row>
    <row r="19" spans="2:9" x14ac:dyDescent="0.35">
      <c r="B19" t="s">
        <v>478</v>
      </c>
      <c r="C19" s="1">
        <v>9.1898148148148139E-3</v>
      </c>
      <c r="D19" s="54">
        <f t="shared" si="0"/>
        <v>11.95</v>
      </c>
      <c r="E19" s="1">
        <f t="shared" si="1"/>
        <v>7.0601851851851902E-4</v>
      </c>
      <c r="F19" s="89" t="s">
        <v>252</v>
      </c>
      <c r="G19" s="42">
        <v>8</v>
      </c>
      <c r="I19" s="53" t="str">
        <f>CONCATENATE(F19,",",FIXED((((G19-3)/7)*('Power Setup'!$D$8-'Power Setup'!$D$6))+'Power Setup'!$D$6,0,TRUE))</f>
        <v>01:01,304</v>
      </c>
    </row>
    <row r="20" spans="2:9" x14ac:dyDescent="0.35">
      <c r="B20" t="s">
        <v>91</v>
      </c>
      <c r="C20" s="1">
        <v>9.8958333333333329E-3</v>
      </c>
      <c r="D20" s="54">
        <f t="shared" si="0"/>
        <v>12.966666666666667</v>
      </c>
      <c r="E20" s="1">
        <f t="shared" si="1"/>
        <v>9.9537037037037042E-4</v>
      </c>
      <c r="F20" s="89" t="s">
        <v>490</v>
      </c>
      <c r="G20" s="42">
        <v>3</v>
      </c>
      <c r="I20" s="53" t="str">
        <f>CONCATENATE(F20,",",FIXED((((G20-3)/7)*('Power Setup'!$D$8-'Power Setup'!$D$6))+'Power Setup'!$D$6,0,TRUE))</f>
        <v>010:26,125</v>
      </c>
    </row>
    <row r="21" spans="2:9" x14ac:dyDescent="0.35">
      <c r="B21" t="s">
        <v>3</v>
      </c>
      <c r="C21" s="1">
        <v>1.0891203703703703E-2</v>
      </c>
      <c r="D21" s="54">
        <f t="shared" si="0"/>
        <v>14.4</v>
      </c>
      <c r="E21" s="1">
        <f t="shared" si="1"/>
        <v>1.7361111111111049E-4</v>
      </c>
      <c r="F21" s="89" t="s">
        <v>259</v>
      </c>
      <c r="G21" s="42">
        <v>7</v>
      </c>
      <c r="I21" s="53" t="str">
        <f>CONCATENATE(F21,",",FIXED((((G21-3)/7)*('Power Setup'!$D$8-'Power Setup'!$D$6))+'Power Setup'!$D$6,0,TRUE))</f>
        <v>00:15,268</v>
      </c>
    </row>
    <row r="22" spans="2:9" x14ac:dyDescent="0.35">
      <c r="B22" t="s">
        <v>4</v>
      </c>
      <c r="C22" s="1">
        <v>1.1064814814814814E-2</v>
      </c>
      <c r="D22" s="54">
        <f t="shared" si="0"/>
        <v>14.649999999999999</v>
      </c>
      <c r="E22" s="1">
        <f t="shared" si="1"/>
        <v>3.5879629629629803E-4</v>
      </c>
      <c r="F22" s="89" t="s">
        <v>229</v>
      </c>
      <c r="G22" s="42">
        <v>8</v>
      </c>
      <c r="I22" s="53" t="str">
        <f>CONCATENATE(F22,",",FIXED((((G22-3)/7)*('Power Setup'!$D$8-'Power Setup'!$D$6))+'Power Setup'!$D$6,0,TRUE))</f>
        <v>00:31,304</v>
      </c>
    </row>
    <row r="23" spans="2:9" x14ac:dyDescent="0.35">
      <c r="B23" t="s">
        <v>3</v>
      </c>
      <c r="C23" s="1">
        <v>1.1423611111111112E-2</v>
      </c>
      <c r="D23" s="54">
        <f t="shared" si="0"/>
        <v>15.166666666666668</v>
      </c>
      <c r="E23" s="1">
        <f t="shared" si="1"/>
        <v>3.7384259259259246E-3</v>
      </c>
      <c r="F23" s="89" t="s">
        <v>491</v>
      </c>
      <c r="G23" s="42">
        <v>7</v>
      </c>
      <c r="I23" s="53" t="str">
        <f>CONCATENATE(F23,",",FIXED((((G23-3)/7)*('Power Setup'!$D$8-'Power Setup'!$D$6))+'Power Setup'!$D$6,0,TRUE))</f>
        <v>05:23,268</v>
      </c>
    </row>
    <row r="24" spans="2:9" x14ac:dyDescent="0.35">
      <c r="B24" t="s">
        <v>112</v>
      </c>
      <c r="C24" s="1">
        <v>1.5162037037037036E-2</v>
      </c>
      <c r="D24" s="54">
        <f t="shared" si="0"/>
        <v>20.55</v>
      </c>
      <c r="E24" s="1">
        <f t="shared" si="1"/>
        <v>4.1666666666666761E-4</v>
      </c>
      <c r="F24" s="89" t="s">
        <v>330</v>
      </c>
      <c r="G24" s="42">
        <v>7.5</v>
      </c>
      <c r="I24" s="53" t="str">
        <f>CONCATENATE(F24,",",FIXED((((G24-3)/7)*('Power Setup'!$D$8-'Power Setup'!$D$6))+'Power Setup'!$D$6,0,TRUE))</f>
        <v>00:36,286</v>
      </c>
    </row>
    <row r="25" spans="2:9" x14ac:dyDescent="0.35">
      <c r="B25" t="s">
        <v>462</v>
      </c>
      <c r="C25" s="1">
        <v>1.5578703703703704E-2</v>
      </c>
      <c r="D25" s="54">
        <f t="shared" si="0"/>
        <v>21.150000000000002</v>
      </c>
      <c r="E25" s="1">
        <f t="shared" si="1"/>
        <v>2.2685185185185187E-3</v>
      </c>
      <c r="F25" s="89" t="s">
        <v>216</v>
      </c>
      <c r="G25" s="42">
        <v>7</v>
      </c>
      <c r="I25" s="53" t="str">
        <f>CONCATENATE(F25,",",FIXED((((G25-3)/7)*('Power Setup'!$D$8-'Power Setup'!$D$6))+'Power Setup'!$D$6,0,TRUE))</f>
        <v>03:16,268</v>
      </c>
    </row>
    <row r="26" spans="2:9" x14ac:dyDescent="0.35">
      <c r="B26" t="s">
        <v>91</v>
      </c>
      <c r="C26" s="1">
        <v>1.7847222222222223E-2</v>
      </c>
      <c r="D26" s="54">
        <f t="shared" si="0"/>
        <v>24.416666666666668</v>
      </c>
      <c r="E26" s="1">
        <f t="shared" si="1"/>
        <v>1.412037037037038E-3</v>
      </c>
      <c r="F26" s="89" t="s">
        <v>336</v>
      </c>
      <c r="G26" s="42">
        <v>3</v>
      </c>
      <c r="I26" s="53" t="str">
        <f>CONCATENATE(F26,",",FIXED((((G26-3)/7)*('Power Setup'!$D$8-'Power Setup'!$D$6))+'Power Setup'!$D$6,0,TRUE))</f>
        <v>02:02,125</v>
      </c>
    </row>
    <row r="27" spans="2:9" x14ac:dyDescent="0.35">
      <c r="B27" t="s">
        <v>4</v>
      </c>
      <c r="C27" s="1">
        <v>1.9259259259259261E-2</v>
      </c>
      <c r="D27" s="54">
        <f t="shared" si="0"/>
        <v>26.450000000000003</v>
      </c>
      <c r="E27" s="1">
        <f t="shared" si="1"/>
        <v>1.3773148148148139E-3</v>
      </c>
      <c r="F27" s="89" t="s">
        <v>234</v>
      </c>
      <c r="G27" s="42">
        <v>9</v>
      </c>
      <c r="H27" s="60"/>
      <c r="I27" s="53" t="str">
        <f>CONCATENATE(F27,",",FIXED((((G27-3)/7)*('Power Setup'!$D$8-'Power Setup'!$D$6))+'Power Setup'!$D$6,0,TRUE))</f>
        <v>01:59,339</v>
      </c>
    </row>
    <row r="28" spans="2:9" x14ac:dyDescent="0.35">
      <c r="B28" t="s">
        <v>91</v>
      </c>
      <c r="C28" s="1">
        <v>2.0636574074074075E-2</v>
      </c>
      <c r="D28" s="54">
        <f t="shared" si="0"/>
        <v>28.433333333333334</v>
      </c>
      <c r="E28" s="1">
        <f t="shared" si="1"/>
        <v>1.3657407407407438E-3</v>
      </c>
      <c r="F28" s="89" t="s">
        <v>492</v>
      </c>
      <c r="G28" s="42">
        <v>3</v>
      </c>
      <c r="I28" s="53" t="str">
        <f>CONCATENATE(F28,",",FIXED((((G28-3)/7)*('Power Setup'!$D$8-'Power Setup'!$D$6))+'Power Setup'!$D$6,0,TRUE))</f>
        <v>01:58,125</v>
      </c>
    </row>
    <row r="29" spans="2:9" x14ac:dyDescent="0.35">
      <c r="B29" t="s">
        <v>3</v>
      </c>
      <c r="C29" s="1">
        <v>2.2002314814814818E-2</v>
      </c>
      <c r="D29" s="54">
        <f t="shared" si="0"/>
        <v>30.400000000000006</v>
      </c>
      <c r="E29" s="1">
        <f t="shared" si="1"/>
        <v>8.6805555555555247E-4</v>
      </c>
      <c r="F29" s="89" t="s">
        <v>493</v>
      </c>
      <c r="G29" s="42">
        <v>7</v>
      </c>
      <c r="I29" s="53" t="str">
        <f>CONCATENATE(F29,",",FIXED((((G29-3)/7)*('Power Setup'!$D$8-'Power Setup'!$D$6))+'Power Setup'!$D$6,0,TRUE))</f>
        <v>01:15,268</v>
      </c>
    </row>
    <row r="30" spans="2:9" x14ac:dyDescent="0.35">
      <c r="B30" t="s">
        <v>112</v>
      </c>
      <c r="C30" s="1">
        <v>2.2870370370370371E-2</v>
      </c>
      <c r="D30" s="54">
        <f t="shared" si="0"/>
        <v>31.650000000000002</v>
      </c>
      <c r="E30" s="1">
        <f t="shared" si="1"/>
        <v>1.967592592592611E-4</v>
      </c>
      <c r="F30" s="89" t="s">
        <v>222</v>
      </c>
      <c r="G30" s="42">
        <v>7.5</v>
      </c>
      <c r="I30" s="53" t="str">
        <f>CONCATENATE(F30,",",FIXED((((G30-3)/7)*('Power Setup'!$D$8-'Power Setup'!$D$6))+'Power Setup'!$D$6,0,TRUE))</f>
        <v>00:17,286</v>
      </c>
    </row>
    <row r="31" spans="2:9" x14ac:dyDescent="0.35">
      <c r="B31" t="s">
        <v>462</v>
      </c>
      <c r="C31" s="1">
        <v>2.3067129629629632E-2</v>
      </c>
      <c r="D31" s="54">
        <f t="shared" si="0"/>
        <v>31.933333333333337</v>
      </c>
      <c r="E31" s="1">
        <f t="shared" si="1"/>
        <v>5.4398148148147862E-4</v>
      </c>
      <c r="F31" s="89" t="s">
        <v>241</v>
      </c>
      <c r="G31" s="42">
        <v>7</v>
      </c>
      <c r="I31" s="53" t="str">
        <f>CONCATENATE(F31,",",FIXED((((G31-3)/7)*('Power Setup'!$D$8-'Power Setup'!$D$6))+'Power Setup'!$D$6,0,TRUE))</f>
        <v>00:47,268</v>
      </c>
    </row>
    <row r="32" spans="2:9" x14ac:dyDescent="0.35">
      <c r="B32" t="s">
        <v>479</v>
      </c>
      <c r="C32" s="1">
        <v>2.361111111111111E-2</v>
      </c>
      <c r="D32" s="54">
        <f t="shared" si="0"/>
        <v>32.716666666666669</v>
      </c>
      <c r="E32" s="1">
        <f t="shared" si="1"/>
        <v>3.0092592592592324E-4</v>
      </c>
      <c r="F32" s="89" t="s">
        <v>256</v>
      </c>
      <c r="G32" s="42">
        <v>7.5</v>
      </c>
      <c r="I32" s="53" t="str">
        <f>CONCATENATE(F32,",",FIXED((((G32-3)/7)*('Power Setup'!$D$8-'Power Setup'!$D$6))+'Power Setup'!$D$6,0,TRUE))</f>
        <v>00:26,286</v>
      </c>
    </row>
    <row r="33" spans="2:9" x14ac:dyDescent="0.35">
      <c r="B33" t="s">
        <v>480</v>
      </c>
      <c r="C33" s="1">
        <v>2.3912037037037034E-2</v>
      </c>
      <c r="D33" s="54">
        <f t="shared" si="0"/>
        <v>33.15</v>
      </c>
      <c r="E33" s="1">
        <f t="shared" si="1"/>
        <v>1.0416666666667254E-4</v>
      </c>
      <c r="F33" s="89" t="s">
        <v>319</v>
      </c>
      <c r="G33" s="42">
        <v>7</v>
      </c>
      <c r="I33" s="53" t="str">
        <f>CONCATENATE(F33,",",FIXED((((G33-3)/7)*('Power Setup'!$D$8-'Power Setup'!$D$6))+'Power Setup'!$D$6,0,TRUE))</f>
        <v>00:09,268</v>
      </c>
    </row>
    <row r="34" spans="2:9" x14ac:dyDescent="0.35">
      <c r="B34" t="s">
        <v>479</v>
      </c>
      <c r="C34" s="1">
        <v>2.4016203703703706E-2</v>
      </c>
      <c r="D34" s="54">
        <f t="shared" si="0"/>
        <v>33.300000000000004</v>
      </c>
      <c r="E34" s="1">
        <f t="shared" si="1"/>
        <v>7.8703703703703401E-4</v>
      </c>
      <c r="F34" s="89" t="s">
        <v>240</v>
      </c>
      <c r="G34" s="42">
        <v>7.5</v>
      </c>
      <c r="I34" s="53" t="str">
        <f>CONCATENATE(F34,",",FIXED((((G34-3)/7)*('Power Setup'!$D$8-'Power Setup'!$D$6))+'Power Setup'!$D$6,0,TRUE))</f>
        <v>01:08,286</v>
      </c>
    </row>
    <row r="35" spans="2:9" x14ac:dyDescent="0.35">
      <c r="B35" t="s">
        <v>480</v>
      </c>
      <c r="C35" s="1">
        <v>2.480324074074074E-2</v>
      </c>
      <c r="D35" s="54">
        <f t="shared" si="0"/>
        <v>34.433333333333337</v>
      </c>
      <c r="E35" s="1">
        <f t="shared" si="1"/>
        <v>1.2847222222222253E-3</v>
      </c>
      <c r="F35" s="89" t="s">
        <v>494</v>
      </c>
      <c r="G35" s="42">
        <v>7</v>
      </c>
      <c r="I35" s="53" t="str">
        <f>CONCATENATE(F35,",",FIXED((((G35-3)/7)*('Power Setup'!$D$8-'Power Setup'!$D$6))+'Power Setup'!$D$6,0,TRUE))</f>
        <v>01:51,268</v>
      </c>
    </row>
    <row r="36" spans="2:9" x14ac:dyDescent="0.35">
      <c r="B36" t="s">
        <v>112</v>
      </c>
      <c r="C36" s="1">
        <v>2.6087962962962966E-2</v>
      </c>
      <c r="D36" s="54">
        <f t="shared" si="0"/>
        <v>36.283333333333339</v>
      </c>
      <c r="E36" s="1">
        <f t="shared" si="1"/>
        <v>4.3981481481481302E-4</v>
      </c>
      <c r="F36" s="89" t="s">
        <v>295</v>
      </c>
      <c r="G36" s="42">
        <v>7.5</v>
      </c>
      <c r="I36" s="53" t="str">
        <f>CONCATENATE(F36,",",FIXED((((G36-3)/7)*('Power Setup'!$D$8-'Power Setup'!$D$6))+'Power Setup'!$D$6,0,TRUE))</f>
        <v>00:38,286</v>
      </c>
    </row>
    <row r="37" spans="2:9" x14ac:dyDescent="0.35">
      <c r="B37" t="s">
        <v>462</v>
      </c>
      <c r="C37" s="1">
        <v>2.6527777777777779E-2</v>
      </c>
      <c r="D37" s="54">
        <f t="shared" si="0"/>
        <v>36.916666666666671</v>
      </c>
      <c r="E37" s="1">
        <f t="shared" si="1"/>
        <v>1.0069444444444423E-3</v>
      </c>
      <c r="F37" s="89" t="s">
        <v>495</v>
      </c>
      <c r="G37" s="42">
        <v>7</v>
      </c>
      <c r="I37" s="53" t="str">
        <f>CONCATENATE(F37,",",FIXED((((G37-3)/7)*('Power Setup'!$D$8-'Power Setup'!$D$6))+'Power Setup'!$D$6,0,TRUE))</f>
        <v>01:27,268</v>
      </c>
    </row>
    <row r="38" spans="2:9" x14ac:dyDescent="0.35">
      <c r="B38" t="s">
        <v>91</v>
      </c>
      <c r="C38" s="1">
        <v>2.7534722222222221E-2</v>
      </c>
      <c r="D38" s="54">
        <f t="shared" si="0"/>
        <v>38.366666666666667</v>
      </c>
      <c r="E38" s="1">
        <f t="shared" si="1"/>
        <v>1.4120370370370346E-3</v>
      </c>
      <c r="F38" s="89" t="s">
        <v>336</v>
      </c>
      <c r="G38" s="42">
        <v>3</v>
      </c>
      <c r="I38" s="53" t="str">
        <f>CONCATENATE(F38,",",FIXED((((G38-3)/7)*('Power Setup'!$D$8-'Power Setup'!$D$6))+'Power Setup'!$D$6,0,TRUE))</f>
        <v>02:02,125</v>
      </c>
    </row>
    <row r="39" spans="2:9" x14ac:dyDescent="0.35">
      <c r="B39" t="s">
        <v>481</v>
      </c>
      <c r="C39" s="1">
        <v>2.8946759259259255E-2</v>
      </c>
      <c r="D39" s="54">
        <f t="shared" si="0"/>
        <v>40.4</v>
      </c>
      <c r="E39" s="1">
        <f t="shared" si="1"/>
        <v>7.9861111111111452E-4</v>
      </c>
      <c r="F39" s="89" t="s">
        <v>228</v>
      </c>
      <c r="G39" s="42">
        <v>8</v>
      </c>
      <c r="I39" s="53" t="str">
        <f>CONCATENATE(F39,",",FIXED((((G39-3)/7)*('Power Setup'!$D$8-'Power Setup'!$D$6))+'Power Setup'!$D$6,0,TRUE))</f>
        <v>01:09,304</v>
      </c>
    </row>
    <row r="40" spans="2:9" x14ac:dyDescent="0.35">
      <c r="B40" t="s">
        <v>112</v>
      </c>
      <c r="C40" s="1">
        <v>2.974537037037037E-2</v>
      </c>
      <c r="D40" s="54">
        <f t="shared" si="0"/>
        <v>41.55</v>
      </c>
      <c r="E40" s="1">
        <f t="shared" si="1"/>
        <v>5.2083333333333842E-4</v>
      </c>
      <c r="F40" s="89" t="s">
        <v>371</v>
      </c>
      <c r="G40" s="42">
        <v>8.5</v>
      </c>
      <c r="I40" s="53" t="str">
        <f>CONCATENATE(F40,",",FIXED((((G40-3)/7)*('Power Setup'!$D$8-'Power Setup'!$D$6))+'Power Setup'!$D$6,0,TRUE))</f>
        <v>00:45,321</v>
      </c>
    </row>
    <row r="41" spans="2:9" x14ac:dyDescent="0.35">
      <c r="B41" t="s">
        <v>462</v>
      </c>
      <c r="C41" s="1">
        <v>3.0266203703703708E-2</v>
      </c>
      <c r="D41" s="54">
        <f t="shared" si="0"/>
        <v>42.300000000000004</v>
      </c>
      <c r="E41" s="1">
        <f t="shared" si="1"/>
        <v>1.4583333333333219E-3</v>
      </c>
      <c r="F41" s="89" t="s">
        <v>496</v>
      </c>
      <c r="G41" s="42">
        <v>8</v>
      </c>
      <c r="I41" s="53" t="str">
        <f>CONCATENATE(F41,",",FIXED((((G41-3)/7)*('Power Setup'!$D$8-'Power Setup'!$D$6))+'Power Setup'!$D$6,0,TRUE))</f>
        <v>02:06,304</v>
      </c>
    </row>
    <row r="42" spans="2:9" x14ac:dyDescent="0.35">
      <c r="B42" t="s">
        <v>91</v>
      </c>
      <c r="C42" s="1">
        <v>3.172453703703703E-2</v>
      </c>
      <c r="D42" s="54">
        <f t="shared" si="0"/>
        <v>44.399999999999991</v>
      </c>
      <c r="E42" s="1">
        <f t="shared" si="1"/>
        <v>1.4004629629629714E-3</v>
      </c>
      <c r="F42" s="89" t="s">
        <v>247</v>
      </c>
      <c r="G42" s="42">
        <v>3</v>
      </c>
      <c r="I42" s="53" t="str">
        <f>CONCATENATE(F42,",",FIXED((((G42-3)/7)*('Power Setup'!$D$8-'Power Setup'!$D$6))+'Power Setup'!$D$6,0,TRUE))</f>
        <v>02:01,125</v>
      </c>
    </row>
    <row r="43" spans="2:9" x14ac:dyDescent="0.35">
      <c r="B43" t="s">
        <v>482</v>
      </c>
      <c r="C43" s="1">
        <v>3.3125000000000002E-2</v>
      </c>
      <c r="D43" s="54">
        <f t="shared" si="0"/>
        <v>46.416666666666664</v>
      </c>
      <c r="E43" s="1">
        <f t="shared" si="1"/>
        <v>1.6666666666666705E-3</v>
      </c>
      <c r="F43" s="89" t="s">
        <v>332</v>
      </c>
      <c r="G43" s="42">
        <v>7</v>
      </c>
      <c r="I43" s="53" t="str">
        <f>CONCATENATE(F43,",",FIXED((((G43-3)/7)*('Power Setup'!$D$8-'Power Setup'!$D$6))+'Power Setup'!$D$6,0,TRUE))</f>
        <v>02:24,268</v>
      </c>
    </row>
    <row r="44" spans="2:9" x14ac:dyDescent="0.35">
      <c r="B44" t="s">
        <v>112</v>
      </c>
      <c r="C44" s="1">
        <v>3.4791666666666672E-2</v>
      </c>
      <c r="D44" s="54">
        <f t="shared" si="0"/>
        <v>48.81666666666667</v>
      </c>
      <c r="E44" s="1">
        <f t="shared" si="1"/>
        <v>3.0092592592591977E-4</v>
      </c>
      <c r="F44" s="89" t="s">
        <v>256</v>
      </c>
      <c r="G44" s="42">
        <v>7.5</v>
      </c>
      <c r="I44" s="53" t="str">
        <f>CONCATENATE(F44,",",FIXED((((G44-3)/7)*('Power Setup'!$D$8-'Power Setup'!$D$6))+'Power Setup'!$D$6,0,TRUE))</f>
        <v>00:26,286</v>
      </c>
    </row>
    <row r="45" spans="2:9" x14ac:dyDescent="0.35">
      <c r="B45" t="s">
        <v>462</v>
      </c>
      <c r="C45" s="1">
        <v>3.5092592592592592E-2</v>
      </c>
      <c r="D45" s="54">
        <f t="shared" si="0"/>
        <v>49.249999999999993</v>
      </c>
      <c r="E45" s="1">
        <f t="shared" si="1"/>
        <v>2.2222222222222227E-3</v>
      </c>
      <c r="F45" s="89" t="s">
        <v>325</v>
      </c>
      <c r="G45" s="42">
        <v>7</v>
      </c>
      <c r="I45" s="53" t="str">
        <f>CONCATENATE(F45,",",FIXED((((G45-3)/7)*('Power Setup'!$D$8-'Power Setup'!$D$6))+'Power Setup'!$D$6,0,TRUE))</f>
        <v>03:12,268</v>
      </c>
    </row>
    <row r="46" spans="2:9" x14ac:dyDescent="0.35">
      <c r="B46" t="s">
        <v>91</v>
      </c>
      <c r="C46" s="1">
        <v>3.7314814814814815E-2</v>
      </c>
      <c r="D46" s="54">
        <f t="shared" ref="D46:D77" si="2">(C46-$C$13)*1440</f>
        <v>52.449999999999996</v>
      </c>
      <c r="E46" s="1">
        <f t="shared" si="1"/>
        <v>2.719907407407407E-3</v>
      </c>
      <c r="F46" s="89" t="s">
        <v>497</v>
      </c>
      <c r="G46" s="42">
        <v>3</v>
      </c>
      <c r="I46" s="53" t="str">
        <f>CONCATENATE(F46,",",FIXED((((G46-3)/7)*('Power Setup'!$D$8-'Power Setup'!$D$6))+'Power Setup'!$D$6,0,TRUE))</f>
        <v>03:55,125</v>
      </c>
    </row>
    <row r="47" spans="2:9" x14ac:dyDescent="0.35">
      <c r="B47" t="s">
        <v>4</v>
      </c>
      <c r="C47" s="1">
        <v>4.0034722222222222E-2</v>
      </c>
      <c r="D47" s="54">
        <f t="shared" si="2"/>
        <v>56.36666666666666</v>
      </c>
      <c r="E47" s="1">
        <f t="shared" si="1"/>
        <v>4.6296296296296363E-4</v>
      </c>
      <c r="F47" s="89" t="s">
        <v>285</v>
      </c>
      <c r="G47" s="42">
        <v>9</v>
      </c>
      <c r="I47" s="53" t="str">
        <f>CONCATENATE(F47,",",FIXED((((G47-3)/7)*('Power Setup'!$D$8-'Power Setup'!$D$6))+'Power Setup'!$D$6,0,TRUE))</f>
        <v>00:40,339</v>
      </c>
    </row>
    <row r="48" spans="2:9" x14ac:dyDescent="0.35">
      <c r="B48" t="s">
        <v>91</v>
      </c>
      <c r="C48" s="1">
        <v>4.0497685185185185E-2</v>
      </c>
      <c r="D48" s="54">
        <f t="shared" si="2"/>
        <v>57.033333333333331</v>
      </c>
      <c r="E48" s="1">
        <f t="shared" si="1"/>
        <v>2.3148148148147835E-4</v>
      </c>
      <c r="F48" s="89" t="s">
        <v>314</v>
      </c>
      <c r="G48" s="42">
        <v>3</v>
      </c>
      <c r="I48" s="53" t="str">
        <f>CONCATENATE(F48,",",FIXED((((G48-3)/7)*('Power Setup'!$D$8-'Power Setup'!$D$6))+'Power Setup'!$D$6,0,TRUE))</f>
        <v>00:20,125</v>
      </c>
    </row>
    <row r="49" spans="2:9" x14ac:dyDescent="0.35">
      <c r="B49" t="s">
        <v>4</v>
      </c>
      <c r="C49" s="1">
        <v>4.0729166666666664E-2</v>
      </c>
      <c r="D49" s="54">
        <f t="shared" si="2"/>
        <v>57.36666666666666</v>
      </c>
      <c r="E49" s="1">
        <f t="shared" si="1"/>
        <v>4.6296296296297057E-4</v>
      </c>
      <c r="F49" s="89" t="s">
        <v>285</v>
      </c>
      <c r="G49" s="42">
        <v>9</v>
      </c>
      <c r="I49" s="53" t="str">
        <f>CONCATENATE(F49,",",FIXED((((G49-3)/7)*('Power Setup'!$D$8-'Power Setup'!$D$6))+'Power Setup'!$D$6,0,TRUE))</f>
        <v>00:40,339</v>
      </c>
    </row>
    <row r="50" spans="2:9" x14ac:dyDescent="0.35">
      <c r="B50" t="s">
        <v>91</v>
      </c>
      <c r="C50" s="1">
        <v>4.1192129629629634E-2</v>
      </c>
      <c r="D50" s="54">
        <f t="shared" si="2"/>
        <v>58.033333333333339</v>
      </c>
      <c r="E50" s="1">
        <f t="shared" si="1"/>
        <v>2.3148148148147835E-4</v>
      </c>
      <c r="F50" s="89" t="s">
        <v>314</v>
      </c>
      <c r="G50" s="42">
        <v>3</v>
      </c>
      <c r="I50" s="53" t="str">
        <f>CONCATENATE(F50,",",FIXED((((G50-3)/7)*('Power Setup'!$D$8-'Power Setup'!$D$6))+'Power Setup'!$D$6,0,TRUE))</f>
        <v>00:20,125</v>
      </c>
    </row>
    <row r="51" spans="2:9" x14ac:dyDescent="0.35">
      <c r="B51" t="s">
        <v>4</v>
      </c>
      <c r="C51" s="1">
        <v>4.1423611111111112E-2</v>
      </c>
      <c r="D51" s="54">
        <f t="shared" si="2"/>
        <v>58.366666666666667</v>
      </c>
      <c r="E51" s="1">
        <f t="shared" si="1"/>
        <v>4.5138888888888312E-4</v>
      </c>
      <c r="F51" s="89" t="s">
        <v>348</v>
      </c>
      <c r="G51" s="42">
        <v>9</v>
      </c>
      <c r="I51" s="53" t="str">
        <f>CONCATENATE(F51,",",FIXED((((G51-3)/7)*('Power Setup'!$D$8-'Power Setup'!$D$6))+'Power Setup'!$D$6,0,TRUE))</f>
        <v>00:39,339</v>
      </c>
    </row>
    <row r="52" spans="2:9" x14ac:dyDescent="0.35">
      <c r="B52" t="s">
        <v>91</v>
      </c>
      <c r="C52" s="1">
        <v>4.1874999999999996E-2</v>
      </c>
      <c r="D52" s="54">
        <f t="shared" si="2"/>
        <v>59.016666666666659</v>
      </c>
      <c r="E52" s="1">
        <f t="shared" si="1"/>
        <v>2.4305555555555886E-4</v>
      </c>
      <c r="F52" s="89" t="s">
        <v>302</v>
      </c>
      <c r="G52" s="42">
        <v>3</v>
      </c>
      <c r="I52" s="53" t="str">
        <f>CONCATENATE(F52,",",FIXED((((G52-3)/7)*('Power Setup'!$D$8-'Power Setup'!$D$6))+'Power Setup'!$D$6,0,TRUE))</f>
        <v>00:21,125</v>
      </c>
    </row>
    <row r="53" spans="2:9" x14ac:dyDescent="0.35">
      <c r="B53" t="s">
        <v>4</v>
      </c>
      <c r="C53" s="1">
        <v>4.2118055555555554E-2</v>
      </c>
      <c r="D53" s="54">
        <f t="shared" si="2"/>
        <v>59.36666666666666</v>
      </c>
      <c r="E53" s="1">
        <f t="shared" si="1"/>
        <v>4.8611111111111077E-4</v>
      </c>
      <c r="F53" s="89" t="s">
        <v>333</v>
      </c>
      <c r="G53" s="42">
        <v>9</v>
      </c>
      <c r="I53" s="53" t="str">
        <f>CONCATENATE(F53,",",FIXED((((G53-3)/7)*('Power Setup'!$D$8-'Power Setup'!$D$6))+'Power Setup'!$D$6,0,TRUE))</f>
        <v>00:42,339</v>
      </c>
    </row>
    <row r="54" spans="2:9" x14ac:dyDescent="0.35">
      <c r="B54" t="s">
        <v>91</v>
      </c>
      <c r="C54" s="1">
        <v>4.2604166666666665E-2</v>
      </c>
      <c r="D54" s="54">
        <f t="shared" si="2"/>
        <v>60.066666666666663</v>
      </c>
      <c r="E54" s="1">
        <f t="shared" si="1"/>
        <v>2.4305555555555886E-4</v>
      </c>
      <c r="F54" s="89" t="s">
        <v>302</v>
      </c>
      <c r="G54" s="42">
        <v>3</v>
      </c>
      <c r="I54" s="53" t="str">
        <f>CONCATENATE(F54,",",FIXED((((G54-3)/7)*('Power Setup'!$D$8-'Power Setup'!$D$6))+'Power Setup'!$D$6,0,TRUE))</f>
        <v>00:21,125</v>
      </c>
    </row>
    <row r="55" spans="2:9" x14ac:dyDescent="0.35">
      <c r="B55" t="s">
        <v>4</v>
      </c>
      <c r="C55" s="1">
        <v>4.2847222222222224E-2</v>
      </c>
      <c r="D55" s="54">
        <f t="shared" si="2"/>
        <v>60.416666666666664</v>
      </c>
      <c r="E55" s="1">
        <f t="shared" si="1"/>
        <v>4.6296296296295669E-4</v>
      </c>
      <c r="F55" s="89" t="s">
        <v>285</v>
      </c>
      <c r="G55" s="42">
        <v>9</v>
      </c>
      <c r="I55" s="53" t="str">
        <f>CONCATENATE(F55,",",FIXED((((G55-3)/7)*('Power Setup'!$D$8-'Power Setup'!$D$6))+'Power Setup'!$D$6,0,TRUE))</f>
        <v>00:40,339</v>
      </c>
    </row>
    <row r="56" spans="2:9" x14ac:dyDescent="0.35">
      <c r="B56" t="s">
        <v>91</v>
      </c>
      <c r="C56" s="1">
        <v>4.3310185185185181E-2</v>
      </c>
      <c r="D56" s="54">
        <f t="shared" si="2"/>
        <v>61.083333333333321</v>
      </c>
      <c r="E56" s="1">
        <f t="shared" si="1"/>
        <v>2.4305555555555886E-4</v>
      </c>
      <c r="F56" s="89" t="s">
        <v>302</v>
      </c>
      <c r="G56" s="42">
        <v>3</v>
      </c>
      <c r="I56" s="53" t="str">
        <f>CONCATENATE(F56,",",FIXED((((G56-3)/7)*('Power Setup'!$D$8-'Power Setup'!$D$6))+'Power Setup'!$D$6,0,TRUE))</f>
        <v>00:21,125</v>
      </c>
    </row>
    <row r="57" spans="2:9" x14ac:dyDescent="0.35">
      <c r="B57" t="s">
        <v>4</v>
      </c>
      <c r="C57" s="1">
        <v>4.355324074074074E-2</v>
      </c>
      <c r="D57" s="54">
        <f t="shared" si="2"/>
        <v>61.43333333333333</v>
      </c>
      <c r="E57" s="1">
        <f t="shared" si="1"/>
        <v>5.5555555555555913E-4</v>
      </c>
      <c r="F57" s="89" t="s">
        <v>288</v>
      </c>
      <c r="G57" s="42">
        <v>9</v>
      </c>
      <c r="I57" s="53" t="str">
        <f>CONCATENATE(F57,",",FIXED((((G57-3)/7)*('Power Setup'!$D$8-'Power Setup'!$D$6))+'Power Setup'!$D$6,0,TRUE))</f>
        <v>00:48,339</v>
      </c>
    </row>
    <row r="58" spans="2:9" x14ac:dyDescent="0.35">
      <c r="B58" t="s">
        <v>91</v>
      </c>
      <c r="C58" s="1">
        <v>4.4108796296296299E-2</v>
      </c>
      <c r="D58" s="54">
        <f t="shared" si="2"/>
        <v>62.233333333333334</v>
      </c>
      <c r="E58" s="1">
        <f t="shared" si="1"/>
        <v>1.4004629629629575E-3</v>
      </c>
      <c r="F58" s="89" t="s">
        <v>247</v>
      </c>
      <c r="G58" s="42">
        <v>3</v>
      </c>
      <c r="I58" s="53" t="str">
        <f>CONCATENATE(F58,",",FIXED((((G58-3)/7)*('Power Setup'!$D$8-'Power Setup'!$D$6))+'Power Setup'!$D$6,0,TRUE))</f>
        <v>02:01,125</v>
      </c>
    </row>
    <row r="59" spans="2:9" x14ac:dyDescent="0.35">
      <c r="B59" t="s">
        <v>4</v>
      </c>
      <c r="C59" s="1">
        <v>4.5509259259259256E-2</v>
      </c>
      <c r="D59" s="54">
        <f t="shared" si="2"/>
        <v>64.249999999999986</v>
      </c>
      <c r="E59" s="1">
        <f t="shared" si="1"/>
        <v>3.587962962963015E-4</v>
      </c>
      <c r="F59" s="89" t="s">
        <v>229</v>
      </c>
      <c r="G59" s="42">
        <v>9</v>
      </c>
      <c r="I59" s="53" t="str">
        <f>CONCATENATE(F59,",",FIXED((((G59-3)/7)*('Power Setup'!$D$8-'Power Setup'!$D$6))+'Power Setup'!$D$6,0,TRUE))</f>
        <v>00:31,339</v>
      </c>
    </row>
    <row r="60" spans="2:9" x14ac:dyDescent="0.35">
      <c r="B60" t="s">
        <v>91</v>
      </c>
      <c r="C60" s="1">
        <v>4.5868055555555558E-2</v>
      </c>
      <c r="D60" s="54">
        <f t="shared" si="2"/>
        <v>64.766666666666666</v>
      </c>
      <c r="E60" s="1">
        <f t="shared" si="1"/>
        <v>3.5879629629629456E-4</v>
      </c>
      <c r="F60" s="89" t="s">
        <v>229</v>
      </c>
      <c r="G60" s="42">
        <v>3</v>
      </c>
      <c r="I60" s="53" t="str">
        <f>CONCATENATE(F60,",",FIXED((((G60-3)/7)*('Power Setup'!$D$8-'Power Setup'!$D$6))+'Power Setup'!$D$6,0,TRUE))</f>
        <v>00:31,125</v>
      </c>
    </row>
    <row r="61" spans="2:9" x14ac:dyDescent="0.35">
      <c r="B61" t="s">
        <v>4</v>
      </c>
      <c r="C61" s="1">
        <v>4.6226851851851852E-2</v>
      </c>
      <c r="D61" s="54">
        <f t="shared" si="2"/>
        <v>65.283333333333331</v>
      </c>
      <c r="E61" s="1">
        <f t="shared" si="1"/>
        <v>3.5879629629629456E-4</v>
      </c>
      <c r="F61" s="89" t="s">
        <v>229</v>
      </c>
      <c r="G61" s="42">
        <v>9</v>
      </c>
      <c r="I61" s="53" t="str">
        <f>CONCATENATE(F61,",",FIXED((((G61-3)/7)*('Power Setup'!$D$8-'Power Setup'!$D$6))+'Power Setup'!$D$6,0,TRUE))</f>
        <v>00:31,339</v>
      </c>
    </row>
    <row r="62" spans="2:9" x14ac:dyDescent="0.35">
      <c r="B62" t="s">
        <v>91</v>
      </c>
      <c r="C62" s="1">
        <v>4.6585648148148147E-2</v>
      </c>
      <c r="D62" s="54">
        <f t="shared" si="2"/>
        <v>65.8</v>
      </c>
      <c r="E62" s="1">
        <f t="shared" si="1"/>
        <v>3.4722222222222099E-4</v>
      </c>
      <c r="F62" s="89" t="s">
        <v>227</v>
      </c>
      <c r="G62" s="42">
        <v>3</v>
      </c>
      <c r="I62" s="53" t="str">
        <f>CONCATENATE(F62,",",FIXED((((G62-3)/7)*('Power Setup'!$D$8-'Power Setup'!$D$6))+'Power Setup'!$D$6,0,TRUE))</f>
        <v>00:30,125</v>
      </c>
    </row>
    <row r="63" spans="2:9" x14ac:dyDescent="0.35">
      <c r="B63" t="s">
        <v>4</v>
      </c>
      <c r="C63" s="1">
        <v>4.6932870370370368E-2</v>
      </c>
      <c r="D63" s="54">
        <f t="shared" si="2"/>
        <v>66.3</v>
      </c>
      <c r="E63" s="1">
        <f t="shared" si="1"/>
        <v>3.819444444444417E-4</v>
      </c>
      <c r="F63" s="89" t="s">
        <v>298</v>
      </c>
      <c r="G63" s="42">
        <v>9</v>
      </c>
      <c r="I63" s="53" t="str">
        <f>CONCATENATE(F63,",",FIXED((((G63-3)/7)*('Power Setup'!$D$8-'Power Setup'!$D$6))+'Power Setup'!$D$6,0,TRUE))</f>
        <v>00:33,339</v>
      </c>
    </row>
    <row r="64" spans="2:9" x14ac:dyDescent="0.35">
      <c r="B64" t="s">
        <v>91</v>
      </c>
      <c r="C64" s="1">
        <v>4.731481481481481E-2</v>
      </c>
      <c r="D64" s="54">
        <f t="shared" si="2"/>
        <v>66.849999999999994</v>
      </c>
      <c r="E64" s="1">
        <f t="shared" si="1"/>
        <v>3.4722222222222793E-4</v>
      </c>
      <c r="F64" s="89" t="s">
        <v>227</v>
      </c>
      <c r="G64" s="42">
        <v>3</v>
      </c>
      <c r="I64" s="53" t="str">
        <f>CONCATENATE(F64,",",FIXED((((G64-3)/7)*('Power Setup'!$D$8-'Power Setup'!$D$6))+'Power Setup'!$D$6,0,TRUE))</f>
        <v>00:30,125</v>
      </c>
    </row>
    <row r="65" spans="2:9" x14ac:dyDescent="0.35">
      <c r="B65" t="s">
        <v>4</v>
      </c>
      <c r="C65" s="1">
        <v>4.7662037037037037E-2</v>
      </c>
      <c r="D65" s="54">
        <f t="shared" si="2"/>
        <v>67.349999999999994</v>
      </c>
      <c r="E65" s="1">
        <f t="shared" si="1"/>
        <v>3.7037037037036813E-4</v>
      </c>
      <c r="F65" s="89" t="s">
        <v>304</v>
      </c>
      <c r="G65" s="42">
        <v>9</v>
      </c>
      <c r="I65" s="53" t="str">
        <f>CONCATENATE(F65,",",FIXED((((G65-3)/7)*('Power Setup'!$D$8-'Power Setup'!$D$6))+'Power Setup'!$D$6,0,TRUE))</f>
        <v>00:32,339</v>
      </c>
    </row>
    <row r="66" spans="2:9" x14ac:dyDescent="0.35">
      <c r="B66" t="s">
        <v>91</v>
      </c>
      <c r="C66" s="1">
        <v>4.8032407407407406E-2</v>
      </c>
      <c r="D66" s="54">
        <f t="shared" si="2"/>
        <v>67.883333333333326</v>
      </c>
      <c r="E66" s="1">
        <f t="shared" si="1"/>
        <v>3.4722222222222099E-4</v>
      </c>
      <c r="F66" s="89" t="s">
        <v>227</v>
      </c>
      <c r="G66" s="42">
        <v>3</v>
      </c>
      <c r="I66" s="53" t="str">
        <f>CONCATENATE(F66,",",FIXED((((G66-3)/7)*('Power Setup'!$D$8-'Power Setup'!$D$6))+'Power Setup'!$D$6,0,TRUE))</f>
        <v>00:30,125</v>
      </c>
    </row>
    <row r="67" spans="2:9" x14ac:dyDescent="0.35">
      <c r="B67" t="s">
        <v>4</v>
      </c>
      <c r="C67" s="1">
        <v>4.8379629629629627E-2</v>
      </c>
      <c r="D67" s="54">
        <f t="shared" si="2"/>
        <v>68.383333333333326</v>
      </c>
      <c r="E67" s="1">
        <f t="shared" si="1"/>
        <v>3.5879629629629456E-4</v>
      </c>
      <c r="F67" s="89" t="s">
        <v>229</v>
      </c>
      <c r="G67" s="42">
        <v>9</v>
      </c>
      <c r="I67" s="53" t="str">
        <f>CONCATENATE(F67,",",FIXED((((G67-3)/7)*('Power Setup'!$D$8-'Power Setup'!$D$6))+'Power Setup'!$D$6,0,TRUE))</f>
        <v>00:31,339</v>
      </c>
    </row>
    <row r="68" spans="2:9" x14ac:dyDescent="0.35">
      <c r="B68" t="s">
        <v>91</v>
      </c>
      <c r="C68" s="1">
        <v>4.8738425925925921E-2</v>
      </c>
      <c r="D68" s="54">
        <f t="shared" si="2"/>
        <v>68.899999999999991</v>
      </c>
      <c r="E68" s="1">
        <f t="shared" si="1"/>
        <v>3.4722222222222793E-4</v>
      </c>
      <c r="F68" s="89" t="s">
        <v>227</v>
      </c>
      <c r="G68" s="42">
        <v>3</v>
      </c>
      <c r="I68" s="53" t="str">
        <f>CONCATENATE(F68,",",FIXED((((G68-3)/7)*('Power Setup'!$D$8-'Power Setup'!$D$6))+'Power Setup'!$D$6,0,TRUE))</f>
        <v>00:30,125</v>
      </c>
    </row>
    <row r="69" spans="2:9" x14ac:dyDescent="0.35">
      <c r="B69" t="s">
        <v>4</v>
      </c>
      <c r="C69" s="1">
        <v>4.9085648148148149E-2</v>
      </c>
      <c r="D69" s="54">
        <f t="shared" si="2"/>
        <v>69.399999999999991</v>
      </c>
      <c r="E69" s="1">
        <f t="shared" si="1"/>
        <v>3.9351851851851527E-4</v>
      </c>
      <c r="F69" s="89" t="s">
        <v>223</v>
      </c>
      <c r="G69" s="42">
        <v>9</v>
      </c>
      <c r="I69" s="53" t="str">
        <f>CONCATENATE(F69,",",FIXED((((G69-3)/7)*('Power Setup'!$D$8-'Power Setup'!$D$6))+'Power Setup'!$D$6,0,TRUE))</f>
        <v>00:34,339</v>
      </c>
    </row>
    <row r="70" spans="2:9" x14ac:dyDescent="0.35">
      <c r="B70" t="s">
        <v>91</v>
      </c>
      <c r="C70" s="1">
        <v>4.9479166666666664E-2</v>
      </c>
      <c r="D70" s="54">
        <f t="shared" si="2"/>
        <v>69.966666666666654</v>
      </c>
      <c r="E70" s="1">
        <f t="shared" si="1"/>
        <v>1.388888888888884E-3</v>
      </c>
      <c r="F70" s="89" t="s">
        <v>379</v>
      </c>
      <c r="G70" s="42">
        <v>3</v>
      </c>
      <c r="I70" s="53" t="str">
        <f>CONCATENATE(F70,",",FIXED((((G70-3)/7)*('Power Setup'!$D$8-'Power Setup'!$D$6))+'Power Setup'!$D$6,0,TRUE))</f>
        <v>02:00,125</v>
      </c>
    </row>
    <row r="71" spans="2:9" x14ac:dyDescent="0.35">
      <c r="B71" t="s">
        <v>4</v>
      </c>
      <c r="C71" s="1">
        <v>5.0868055555555548E-2</v>
      </c>
      <c r="D71" s="54">
        <f t="shared" si="2"/>
        <v>71.966666666666654</v>
      </c>
      <c r="E71" s="1">
        <f t="shared" si="1"/>
        <v>2.5462962962963243E-4</v>
      </c>
      <c r="F71" s="89" t="s">
        <v>294</v>
      </c>
      <c r="G71" s="42">
        <v>10</v>
      </c>
      <c r="I71" s="53" t="str">
        <f>CONCATENATE(F71,",",FIXED((((G71-3)/7)*('Power Setup'!$D$8-'Power Setup'!$D$6))+'Power Setup'!$D$6,0,TRUE))</f>
        <v>00:22,375</v>
      </c>
    </row>
    <row r="72" spans="2:9" x14ac:dyDescent="0.35">
      <c r="B72" t="s">
        <v>91</v>
      </c>
      <c r="C72" s="1">
        <v>5.1122685185185181E-2</v>
      </c>
      <c r="D72" s="54">
        <f t="shared" si="2"/>
        <v>72.333333333333329</v>
      </c>
      <c r="E72" s="1">
        <f t="shared" si="1"/>
        <v>4.745370370370372E-4</v>
      </c>
      <c r="F72" s="89" t="s">
        <v>265</v>
      </c>
      <c r="G72" s="42">
        <v>3</v>
      </c>
      <c r="I72" s="53" t="str">
        <f>CONCATENATE(F72,",",FIXED((((G72-3)/7)*('Power Setup'!$D$8-'Power Setup'!$D$6))+'Power Setup'!$D$6,0,TRUE))</f>
        <v>00:41,125</v>
      </c>
    </row>
    <row r="73" spans="2:9" x14ac:dyDescent="0.35">
      <c r="B73" t="s">
        <v>4</v>
      </c>
      <c r="C73" s="1">
        <v>5.1597222222222218E-2</v>
      </c>
      <c r="D73" s="54">
        <f t="shared" si="2"/>
        <v>73.016666666666652</v>
      </c>
      <c r="E73" s="1">
        <f t="shared" si="1"/>
        <v>2.4305555555555886E-4</v>
      </c>
      <c r="F73" s="89" t="s">
        <v>302</v>
      </c>
      <c r="G73" s="42">
        <v>10</v>
      </c>
      <c r="I73" s="53" t="str">
        <f>CONCATENATE(F73,",",FIXED((((G73-3)/7)*('Power Setup'!$D$8-'Power Setup'!$D$6))+'Power Setup'!$D$6,0,TRUE))</f>
        <v>00:21,375</v>
      </c>
    </row>
    <row r="74" spans="2:9" x14ac:dyDescent="0.35">
      <c r="B74" t="s">
        <v>91</v>
      </c>
      <c r="C74" s="1">
        <v>5.1840277777777777E-2</v>
      </c>
      <c r="D74" s="54">
        <f t="shared" si="2"/>
        <v>73.36666666666666</v>
      </c>
      <c r="E74" s="1">
        <f t="shared" si="1"/>
        <v>4.6296296296296363E-4</v>
      </c>
      <c r="F74" s="89" t="s">
        <v>285</v>
      </c>
      <c r="G74" s="42">
        <v>3</v>
      </c>
      <c r="I74" s="53" t="str">
        <f>CONCATENATE(F74,",",FIXED((((G74-3)/7)*('Power Setup'!$D$8-'Power Setup'!$D$6))+'Power Setup'!$D$6,0,TRUE))</f>
        <v>00:40,125</v>
      </c>
    </row>
    <row r="75" spans="2:9" x14ac:dyDescent="0.35">
      <c r="B75" t="s">
        <v>4</v>
      </c>
      <c r="C75" s="1">
        <v>5.230324074074074E-2</v>
      </c>
      <c r="D75" s="54">
        <f t="shared" si="2"/>
        <v>74.033333333333331</v>
      </c>
      <c r="E75" s="1">
        <f t="shared" si="1"/>
        <v>2.4305555555555192E-4</v>
      </c>
      <c r="F75" s="89" t="s">
        <v>302</v>
      </c>
      <c r="G75" s="42">
        <v>10</v>
      </c>
      <c r="I75" s="53" t="str">
        <f>CONCATENATE(F75,",",FIXED((((G75-3)/7)*('Power Setup'!$D$8-'Power Setup'!$D$6))+'Power Setup'!$D$6,0,TRUE))</f>
        <v>00:21,375</v>
      </c>
    </row>
    <row r="76" spans="2:9" x14ac:dyDescent="0.35">
      <c r="B76" t="s">
        <v>91</v>
      </c>
      <c r="C76" s="1">
        <v>5.2546296296296292E-2</v>
      </c>
      <c r="D76" s="54">
        <f t="shared" si="2"/>
        <v>74.383333333333326</v>
      </c>
      <c r="E76" s="1">
        <f t="shared" si="1"/>
        <v>4.6296296296296363E-4</v>
      </c>
      <c r="F76" s="89" t="s">
        <v>285</v>
      </c>
      <c r="G76" s="42">
        <v>3</v>
      </c>
      <c r="I76" s="53" t="str">
        <f>CONCATENATE(F76,",",FIXED((((G76-3)/7)*('Power Setup'!$D$8-'Power Setup'!$D$6))+'Power Setup'!$D$6,0,TRUE))</f>
        <v>00:40,125</v>
      </c>
    </row>
    <row r="77" spans="2:9" x14ac:dyDescent="0.35">
      <c r="B77" t="s">
        <v>4</v>
      </c>
      <c r="C77" s="1">
        <v>5.3009259259259256E-2</v>
      </c>
      <c r="D77" s="54">
        <f t="shared" si="2"/>
        <v>75.05</v>
      </c>
      <c r="E77" s="1">
        <f t="shared" si="1"/>
        <v>2.66203703703706E-4</v>
      </c>
      <c r="F77" s="89" t="s">
        <v>258</v>
      </c>
      <c r="G77" s="42">
        <v>10</v>
      </c>
      <c r="I77" s="53" t="str">
        <f>CONCATENATE(F77,",",FIXED((((G77-3)/7)*('Power Setup'!$D$8-'Power Setup'!$D$6))+'Power Setup'!$D$6,0,TRUE))</f>
        <v>00:23,375</v>
      </c>
    </row>
    <row r="78" spans="2:9" x14ac:dyDescent="0.35">
      <c r="B78" t="s">
        <v>91</v>
      </c>
      <c r="C78" s="1">
        <v>5.3275462962962962E-2</v>
      </c>
      <c r="D78" s="54">
        <f t="shared" ref="D78:D89" si="3">(C78-$C$13)*1440</f>
        <v>75.433333333333323</v>
      </c>
      <c r="E78" s="1">
        <f t="shared" ref="E78:E87" si="4">C79-C78</f>
        <v>4.6296296296296363E-4</v>
      </c>
      <c r="F78" s="89" t="s">
        <v>285</v>
      </c>
      <c r="G78" s="42">
        <v>3</v>
      </c>
      <c r="I78" s="53" t="str">
        <f>CONCATENATE(F78,",",FIXED((((G78-3)/7)*('Power Setup'!$D$8-'Power Setup'!$D$6))+'Power Setup'!$D$6,0,TRUE))</f>
        <v>00:40,125</v>
      </c>
    </row>
    <row r="79" spans="2:9" x14ac:dyDescent="0.35">
      <c r="B79" t="s">
        <v>4</v>
      </c>
      <c r="C79" s="1">
        <v>5.3738425925925926E-2</v>
      </c>
      <c r="D79" s="54">
        <f t="shared" si="3"/>
        <v>76.099999999999994</v>
      </c>
      <c r="E79" s="1">
        <f t="shared" si="4"/>
        <v>2.4305555555555886E-4</v>
      </c>
      <c r="F79" s="89" t="s">
        <v>302</v>
      </c>
      <c r="G79" s="42">
        <v>10</v>
      </c>
      <c r="I79" s="53" t="str">
        <f>CONCATENATE(F79,",",FIXED((((G79-3)/7)*('Power Setup'!$D$8-'Power Setup'!$D$6))+'Power Setup'!$D$6,0,TRUE))</f>
        <v>00:21,375</v>
      </c>
    </row>
    <row r="80" spans="2:9" x14ac:dyDescent="0.35">
      <c r="B80" t="s">
        <v>91</v>
      </c>
      <c r="C80" s="1">
        <v>5.3981481481481484E-2</v>
      </c>
      <c r="D80" s="54">
        <f t="shared" si="3"/>
        <v>76.45</v>
      </c>
      <c r="E80" s="1">
        <f t="shared" si="4"/>
        <v>4.745370370370372E-4</v>
      </c>
      <c r="F80" s="89" t="s">
        <v>265</v>
      </c>
      <c r="G80" s="42">
        <v>3</v>
      </c>
      <c r="I80" s="53" t="str">
        <f>CONCATENATE(F80,",",FIXED((((G80-3)/7)*('Power Setup'!$D$8-'Power Setup'!$D$6))+'Power Setup'!$D$6,0,TRUE))</f>
        <v>00:41,125</v>
      </c>
    </row>
    <row r="81" spans="2:9" x14ac:dyDescent="0.35">
      <c r="B81" t="s">
        <v>4</v>
      </c>
      <c r="C81" s="1">
        <v>5.4456018518518522E-2</v>
      </c>
      <c r="D81" s="54">
        <f t="shared" si="3"/>
        <v>77.13333333333334</v>
      </c>
      <c r="E81" s="1">
        <f t="shared" si="4"/>
        <v>2.3148148148147835E-4</v>
      </c>
      <c r="F81" s="89" t="s">
        <v>314</v>
      </c>
      <c r="G81" s="42">
        <v>10</v>
      </c>
      <c r="I81" s="53" t="str">
        <f>CONCATENATE(F81,",",FIXED((((G81-3)/7)*('Power Setup'!$D$8-'Power Setup'!$D$6))+'Power Setup'!$D$6,0,TRUE))</f>
        <v>00:20,375</v>
      </c>
    </row>
    <row r="82" spans="2:9" x14ac:dyDescent="0.35">
      <c r="B82" t="s">
        <v>91</v>
      </c>
      <c r="C82" s="1">
        <v>5.46875E-2</v>
      </c>
      <c r="D82" s="54">
        <f t="shared" si="3"/>
        <v>77.466666666666669</v>
      </c>
      <c r="E82" s="1">
        <f t="shared" si="4"/>
        <v>2.638888888888892E-3</v>
      </c>
      <c r="F82" s="89" t="s">
        <v>498</v>
      </c>
      <c r="G82" s="42">
        <v>3</v>
      </c>
      <c r="I82" s="53" t="str">
        <f>CONCATENATE(F82,",",FIXED((((G82-3)/7)*('Power Setup'!$D$8-'Power Setup'!$D$6))+'Power Setup'!$D$6,0,TRUE))</f>
        <v>03:48,125</v>
      </c>
    </row>
    <row r="83" spans="2:9" x14ac:dyDescent="0.35">
      <c r="B83" t="s">
        <v>5</v>
      </c>
      <c r="C83" s="1">
        <v>5.7326388888888892E-2</v>
      </c>
      <c r="D83" s="54">
        <f t="shared" si="3"/>
        <v>81.266666666666666</v>
      </c>
      <c r="E83" s="1">
        <f t="shared" si="4"/>
        <v>2.7199074074074001E-3</v>
      </c>
      <c r="F83" s="89" t="s">
        <v>497</v>
      </c>
      <c r="G83" s="42">
        <v>7.5</v>
      </c>
      <c r="I83" s="53" t="str">
        <f>CONCATENATE(F83,",",FIXED((((G83-3)/7)*('Power Setup'!$D$8-'Power Setup'!$D$6))+'Power Setup'!$D$6,0,TRUE))</f>
        <v>03:55,286</v>
      </c>
    </row>
    <row r="84" spans="2:9" x14ac:dyDescent="0.35">
      <c r="B84" t="s">
        <v>91</v>
      </c>
      <c r="C84" s="1">
        <v>6.0046296296296292E-2</v>
      </c>
      <c r="D84" s="54">
        <f t="shared" si="3"/>
        <v>85.183333333333323</v>
      </c>
      <c r="E84" s="1">
        <f t="shared" si="4"/>
        <v>7.0601851851852943E-4</v>
      </c>
      <c r="F84" s="89" t="s">
        <v>252</v>
      </c>
      <c r="G84" s="42">
        <v>3</v>
      </c>
      <c r="I84" s="53" t="str">
        <f>CONCATENATE(F84,",",FIXED((((G84-3)/7)*('Power Setup'!$D$8-'Power Setup'!$D$6))+'Power Setup'!$D$6,0,TRUE))</f>
        <v>01:01,125</v>
      </c>
    </row>
    <row r="85" spans="2:9" x14ac:dyDescent="0.35">
      <c r="B85" t="s">
        <v>5</v>
      </c>
      <c r="C85" s="1">
        <v>6.0752314814814821E-2</v>
      </c>
      <c r="D85" s="54">
        <f t="shared" si="3"/>
        <v>86.2</v>
      </c>
      <c r="E85" s="1">
        <f t="shared" si="4"/>
        <v>2.777777777777761E-3</v>
      </c>
      <c r="F85" s="89" t="s">
        <v>352</v>
      </c>
      <c r="G85" s="42">
        <v>7.5</v>
      </c>
      <c r="I85" s="53" t="str">
        <f>CONCATENATE(F85,",",FIXED((((G85-3)/7)*('Power Setup'!$D$8-'Power Setup'!$D$6))+'Power Setup'!$D$6,0,TRUE))</f>
        <v>04:00,286</v>
      </c>
    </row>
    <row r="86" spans="2:9" x14ac:dyDescent="0.35">
      <c r="B86" t="s">
        <v>91</v>
      </c>
      <c r="C86" s="1">
        <v>6.3530092592592582E-2</v>
      </c>
      <c r="D86" s="54">
        <f t="shared" si="3"/>
        <v>90.199999999999989</v>
      </c>
      <c r="E86" s="1">
        <f t="shared" si="4"/>
        <v>6.9444444444445586E-4</v>
      </c>
      <c r="F86" s="89" t="s">
        <v>267</v>
      </c>
      <c r="G86" s="42">
        <v>3</v>
      </c>
      <c r="I86" s="53" t="str">
        <f>CONCATENATE(F86,",",FIXED((((G86-3)/7)*('Power Setup'!$D$8-'Power Setup'!$D$6))+'Power Setup'!$D$6,0,TRUE))</f>
        <v>01:00,125</v>
      </c>
    </row>
    <row r="87" spans="2:9" x14ac:dyDescent="0.35">
      <c r="B87" t="s">
        <v>5</v>
      </c>
      <c r="C87" s="1">
        <v>6.4224537037037038E-2</v>
      </c>
      <c r="D87" s="54">
        <f t="shared" si="3"/>
        <v>91.2</v>
      </c>
      <c r="E87" s="1">
        <f t="shared" si="4"/>
        <v>3.0208333333333337E-3</v>
      </c>
      <c r="F87" s="89" t="s">
        <v>499</v>
      </c>
      <c r="G87" s="42">
        <v>7.5</v>
      </c>
      <c r="I87" s="53" t="str">
        <f>CONCATENATE(F87,",",FIXED((((G87-3)/7)*('Power Setup'!$D$8-'Power Setup'!$D$6))+'Power Setup'!$D$6,0,TRUE))</f>
        <v>04:21,286</v>
      </c>
    </row>
    <row r="88" spans="2:9" x14ac:dyDescent="0.35">
      <c r="B88" t="s">
        <v>214</v>
      </c>
      <c r="C88" s="1">
        <v>6.7245370370370372E-2</v>
      </c>
      <c r="D88" s="54">
        <f t="shared" si="3"/>
        <v>95.550000000000011</v>
      </c>
      <c r="E88" s="1">
        <f t="shared" ref="E88" si="5">C89-C88</f>
        <v>5.2893518518518506E-3</v>
      </c>
      <c r="F88" s="89" t="s">
        <v>500</v>
      </c>
      <c r="G88" s="42">
        <v>3</v>
      </c>
      <c r="I88" s="53" t="str">
        <f>CONCATENATE(F88,",",FIXED((((G88-3)/7)*('Power Setup'!$D$8-'Power Setup'!$D$6))+'Power Setup'!$D$6,0,TRUE))</f>
        <v>07:37,125</v>
      </c>
    </row>
    <row r="89" spans="2:9" x14ac:dyDescent="0.35">
      <c r="B89" t="s">
        <v>14</v>
      </c>
      <c r="C89" s="1">
        <v>7.2534722222222223E-2</v>
      </c>
      <c r="D89" s="54">
        <f t="shared" si="3"/>
        <v>103.16666666666667</v>
      </c>
      <c r="G89" s="42"/>
    </row>
  </sheetData>
  <sheetProtection sheet="1" objects="1" scenarios="1"/>
  <mergeCells count="3">
    <mergeCell ref="I8:I12"/>
    <mergeCell ref="B9:C9"/>
    <mergeCell ref="B10:C10"/>
  </mergeCells>
  <pageMargins left="0.7" right="0.7" top="0.75" bottom="0.75" header="0.3" footer="0.3"/>
  <pageSetup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Power Setup</vt:lpstr>
      <vt:lpstr>Comparison</vt:lpstr>
      <vt:lpstr>Downward Spiral</vt:lpstr>
      <vt:lpstr>Revolver</vt:lpstr>
      <vt:lpstr>Fight Club</vt:lpstr>
      <vt:lpstr>Angels</vt:lpstr>
      <vt:lpstr>The Hunted</vt:lpstr>
      <vt:lpstr>Local Hero</vt:lpstr>
      <vt:lpstr>A Very Dark Place</vt:lpstr>
      <vt:lpstr>Hell Hath No Fury</vt:lpstr>
      <vt:lpstr>Extra Shot 20</vt:lpstr>
      <vt:lpstr>Extra Shot The Long Scream</vt:lpstr>
      <vt:lpstr>There Is No Try</vt:lpstr>
      <vt:lpstr>The Wretched</vt:lpstr>
      <vt:lpstr>Blender</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Ted Meisky</dc:creator>
  <cp:lastModifiedBy>Josh Harney</cp:lastModifiedBy>
  <dcterms:created xsi:type="dcterms:W3CDTF">2011-10-01T15:39:50Z</dcterms:created>
  <dcterms:modified xsi:type="dcterms:W3CDTF">2013-04-18T18:55:34Z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335264546</vt:i4>
  </property>
  <property fmtid="{D5CDD505-2E9C-101B-9397-08002B2CF9AE}" pid="3" name="_NewReviewCycle">
    <vt:lpwstr/>
  </property>
  <property fmtid="{D5CDD505-2E9C-101B-9397-08002B2CF9AE}" pid="4" name="_EmailSubject">
    <vt:lpwstr>excel</vt:lpwstr>
  </property>
  <property fmtid="{D5CDD505-2E9C-101B-9397-08002B2CF9AE}" pid="5" name="_AuthorEmail">
    <vt:lpwstr>Gunther.VanMullem@belfius.be</vt:lpwstr>
  </property>
  <property fmtid="{D5CDD505-2E9C-101B-9397-08002B2CF9AE}" pid="6" name="_AuthorEmailDisplayName">
    <vt:lpwstr>Van Mullem Gunther (Belfius)</vt:lpwstr>
  </property>
  <property fmtid="{D5CDD505-2E9C-101B-9397-08002B2CF9AE}" pid="7" name="_ReviewingToolsShownOnce">
    <vt:lpwstr/>
  </property>
</Properties>
</file>